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24226"/>
  <mc:AlternateContent xmlns:mc="http://schemas.openxmlformats.org/markup-compatibility/2006">
    <mc:Choice Requires="x15">
      <x15ac:absPath xmlns:x15ac="http://schemas.microsoft.com/office/spreadsheetml/2010/11/ac" url="\\vil-pkp-sfsv003.vg.lan\FS\VIK\!Spec\Archyvas\7. Suderinimų, užskaitų aktai, dokumentai\7.1 Grupės įmonių\Suderinimas su tiekėjais\2025 12\"/>
    </mc:Choice>
  </mc:AlternateContent>
  <xr:revisionPtr revIDLastSave="0" documentId="8_{523A395F-F5A6-4FAB-BC2F-DD602F4CC3CD}" xr6:coauthVersionLast="47" xr6:coauthVersionMax="47" xr10:uidLastSave="{00000000-0000-0000-0000-000000000000}"/>
  <bookViews>
    <workbookView xWindow="-120" yWindow="-120" windowWidth="29040" windowHeight="15840" tabRatio="710" firstSheet="1" activeTab="1" xr2:uid="{00000000-000D-0000-FFFF-FFFF00000000}"/>
  </bookViews>
  <sheets>
    <sheet name="Vertimas" sheetId="1" state="hidden" r:id="rId1"/>
    <sheet name="Income_expenses" sheetId="2" r:id="rId2"/>
    <sheet name="Vertimas1" sheetId="5" state="hidden" r:id="rId3"/>
    <sheet name="Balance" sheetId="4" r:id="rId4"/>
  </sheets>
  <definedNames>
    <definedName name="_xlnm.Print_Area" localSheetId="3">Balance!$A$1:$L$31</definedName>
    <definedName name="_xlnm.Print_Area" localSheetId="1">Income_expenses!$A$1:$L$64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14" i="2" l="1"/>
  <c r="J54" i="2" s="1"/>
  <c r="E21" i="4"/>
  <c r="D21" i="4"/>
  <c r="D54" i="2"/>
  <c r="B14" i="5"/>
  <c r="I21" i="4" s="1"/>
  <c r="E29" i="2"/>
  <c r="E23" i="2"/>
  <c r="D29" i="2"/>
  <c r="D23" i="2"/>
  <c r="D20" i="2"/>
  <c r="D12" i="2"/>
  <c r="E20" i="2"/>
  <c r="E12" i="2"/>
  <c r="B63" i="1"/>
  <c r="I35" i="2" s="1"/>
  <c r="B53" i="1"/>
  <c r="I24" i="2"/>
  <c r="B72" i="1"/>
  <c r="I49" i="2" s="1"/>
  <c r="B74" i="1"/>
  <c r="I53" i="2"/>
  <c r="K25" i="2"/>
  <c r="K14" i="2"/>
  <c r="K54" i="2" s="1"/>
  <c r="J25" i="2"/>
  <c r="K38" i="2"/>
  <c r="K28" i="2"/>
  <c r="J38" i="2"/>
  <c r="J28" i="2"/>
  <c r="J42" i="2"/>
  <c r="J41" i="2"/>
  <c r="J50" i="2"/>
  <c r="J45" i="2"/>
  <c r="B40" i="1"/>
  <c r="I11" i="2" s="1"/>
  <c r="B75" i="1"/>
  <c r="C54" i="2" s="1"/>
  <c r="J21" i="4"/>
  <c r="K50" i="2"/>
  <c r="K45" i="2"/>
  <c r="K42" i="2"/>
  <c r="K41" i="2"/>
  <c r="K21" i="4"/>
  <c r="B4" i="5"/>
  <c r="A1" i="4" s="1"/>
  <c r="B4" i="1"/>
  <c r="A1" i="2" s="1"/>
  <c r="B79" i="1"/>
  <c r="A63" i="2" s="1"/>
  <c r="B42" i="5"/>
  <c r="B78" i="1"/>
  <c r="B15" i="5"/>
  <c r="K9" i="4" s="1"/>
  <c r="B12" i="5"/>
  <c r="J9" i="4" s="1"/>
  <c r="B13" i="5"/>
  <c r="B13" i="1"/>
  <c r="B77" i="1"/>
  <c r="A62" i="2" s="1"/>
  <c r="B76" i="1"/>
  <c r="A61" i="2" s="1"/>
  <c r="B24" i="1"/>
  <c r="C17" i="2"/>
  <c r="B34" i="1"/>
  <c r="C27" i="2" s="1"/>
  <c r="B33" i="1"/>
  <c r="C28" i="2" s="1"/>
  <c r="B26" i="1"/>
  <c r="C19" i="2"/>
  <c r="B27" i="1"/>
  <c r="C18" i="2" s="1"/>
  <c r="B25" i="1"/>
  <c r="C16" i="2" s="1"/>
  <c r="B22" i="1"/>
  <c r="C15" i="2" s="1"/>
  <c r="B23" i="1"/>
  <c r="C14" i="2"/>
  <c r="B38" i="1"/>
  <c r="A59" i="2" s="1"/>
  <c r="B61" i="1"/>
  <c r="I37" i="2"/>
  <c r="B50" i="1"/>
  <c r="I23" i="2"/>
  <c r="B17" i="5"/>
  <c r="I9" i="4" s="1"/>
  <c r="B11" i="5"/>
  <c r="C9" i="4" s="1"/>
  <c r="B42" i="1"/>
  <c r="I13" i="2" s="1"/>
  <c r="B41" i="1"/>
  <c r="I12" i="2" s="1"/>
  <c r="B39" i="1"/>
  <c r="I10" i="2"/>
  <c r="B73" i="1"/>
  <c r="I50" i="2" s="1"/>
  <c r="B71" i="1"/>
  <c r="I48" i="2"/>
  <c r="B70" i="1"/>
  <c r="I47" i="2"/>
  <c r="B69" i="1"/>
  <c r="I46" i="2"/>
  <c r="B68" i="1"/>
  <c r="I45" i="2" s="1"/>
  <c r="B67" i="1"/>
  <c r="I42" i="2" s="1"/>
  <c r="B66" i="1"/>
  <c r="I41" i="2"/>
  <c r="B65" i="1"/>
  <c r="I38" i="2" s="1"/>
  <c r="B64" i="1"/>
  <c r="I36" i="2"/>
  <c r="B62" i="1"/>
  <c r="I34" i="2"/>
  <c r="B60" i="1"/>
  <c r="I33" i="2"/>
  <c r="B59" i="1"/>
  <c r="I32" i="2" s="1"/>
  <c r="B58" i="1"/>
  <c r="I31" i="2" s="1"/>
  <c r="B57" i="1"/>
  <c r="I30" i="2"/>
  <c r="B56" i="1"/>
  <c r="I29" i="2" s="1"/>
  <c r="B55" i="1"/>
  <c r="I28" i="2"/>
  <c r="B54" i="1"/>
  <c r="I25" i="2" s="1"/>
  <c r="B52" i="1"/>
  <c r="I22" i="2" s="1"/>
  <c r="B51" i="1"/>
  <c r="I21" i="2" s="1"/>
  <c r="B49" i="1"/>
  <c r="I20" i="2" s="1"/>
  <c r="B48" i="1"/>
  <c r="I19" i="2"/>
  <c r="B47" i="1"/>
  <c r="I18" i="2" s="1"/>
  <c r="B46" i="1"/>
  <c r="I17" i="2"/>
  <c r="B45" i="1"/>
  <c r="I16" i="2" s="1"/>
  <c r="B44" i="1"/>
  <c r="I15" i="2"/>
  <c r="B43" i="1"/>
  <c r="I14" i="2" s="1"/>
  <c r="B16" i="1"/>
  <c r="I9" i="2" s="1"/>
  <c r="B11" i="1"/>
  <c r="C9" i="2"/>
  <c r="B19" i="1"/>
  <c r="C11" i="2" s="1"/>
  <c r="B41" i="5"/>
  <c r="A27" i="4" s="1"/>
  <c r="B40" i="5"/>
  <c r="A25" i="4" s="1"/>
  <c r="B39" i="5"/>
  <c r="A23" i="4" s="1"/>
  <c r="B38" i="5"/>
  <c r="I20" i="4" s="1"/>
  <c r="B37" i="5"/>
  <c r="I19" i="4" s="1"/>
  <c r="B36" i="5"/>
  <c r="I18" i="4" s="1"/>
  <c r="B35" i="5"/>
  <c r="I17" i="4" s="1"/>
  <c r="B34" i="5"/>
  <c r="I16" i="4" s="1"/>
  <c r="B33" i="5"/>
  <c r="I15" i="4" s="1"/>
  <c r="B32" i="5"/>
  <c r="I14" i="4" s="1"/>
  <c r="B31" i="5"/>
  <c r="I13" i="4" s="1"/>
  <c r="B30" i="5"/>
  <c r="I12" i="4" s="1"/>
  <c r="B29" i="5"/>
  <c r="I11" i="4" s="1"/>
  <c r="B28" i="5"/>
  <c r="I10" i="4" s="1"/>
  <c r="B27" i="5"/>
  <c r="C18" i="4" s="1"/>
  <c r="B26" i="5"/>
  <c r="C17" i="4" s="1"/>
  <c r="B25" i="5"/>
  <c r="C16" i="4" s="1"/>
  <c r="B24" i="5"/>
  <c r="C15" i="4" s="1"/>
  <c r="B23" i="5"/>
  <c r="C13" i="4" s="1"/>
  <c r="B22" i="5"/>
  <c r="C14" i="4" s="1"/>
  <c r="B21" i="5"/>
  <c r="C12" i="4" s="1"/>
  <c r="B20" i="5"/>
  <c r="C11" i="4" s="1"/>
  <c r="B19" i="5"/>
  <c r="C10" i="4" s="1"/>
  <c r="B18" i="5"/>
  <c r="L9" i="4" s="1"/>
  <c r="B10" i="5"/>
  <c r="H9" i="4" s="1"/>
  <c r="B9" i="5"/>
  <c r="G9" i="4" s="1"/>
  <c r="B8" i="5"/>
  <c r="C7" i="4" s="1"/>
  <c r="B7" i="5"/>
  <c r="A6" i="4" s="1"/>
  <c r="B6" i="5"/>
  <c r="C5" i="4" s="1"/>
  <c r="B5" i="5"/>
  <c r="A4" i="4" s="1"/>
  <c r="B3" i="5"/>
  <c r="B2" i="5"/>
  <c r="A2" i="4" s="1"/>
  <c r="B16" i="5"/>
  <c r="B3" i="1"/>
  <c r="B5" i="1"/>
  <c r="A4" i="2" s="1"/>
  <c r="B2" i="1"/>
  <c r="A2" i="2" s="1"/>
  <c r="B37" i="1"/>
  <c r="A57" i="2" s="1"/>
  <c r="B36" i="1"/>
  <c r="A55" i="2"/>
  <c r="B35" i="1"/>
  <c r="C29" i="2"/>
  <c r="B32" i="1"/>
  <c r="C26" i="2"/>
  <c r="B31" i="1"/>
  <c r="C25" i="2"/>
  <c r="B30" i="1"/>
  <c r="C24" i="2" s="1"/>
  <c r="B29" i="1"/>
  <c r="C23" i="2"/>
  <c r="B28" i="1"/>
  <c r="C20" i="2" s="1"/>
  <c r="B21" i="1"/>
  <c r="C13" i="2" s="1"/>
  <c r="B20" i="1"/>
  <c r="C12" i="2"/>
  <c r="B18" i="1"/>
  <c r="C10" i="2"/>
  <c r="B17" i="1"/>
  <c r="F9" i="2" s="1"/>
  <c r="L9" i="2"/>
  <c r="B14" i="1"/>
  <c r="E9" i="2" s="1"/>
  <c r="B12" i="1"/>
  <c r="D9" i="2" s="1"/>
  <c r="J9" i="2"/>
  <c r="B10" i="1"/>
  <c r="H9" i="2" s="1"/>
  <c r="B15" i="1"/>
  <c r="G9" i="2"/>
  <c r="B9" i="1"/>
  <c r="A9" i="2"/>
  <c r="B8" i="1"/>
  <c r="C7" i="2"/>
  <c r="B7" i="1"/>
  <c r="A6" i="2" s="1"/>
  <c r="B6" i="1"/>
  <c r="C5" i="2" s="1"/>
  <c r="C21" i="4"/>
  <c r="A9" i="4"/>
  <c r="E9" i="4"/>
  <c r="E54" i="2"/>
  <c r="G25" i="4"/>
  <c r="G57" i="2" l="1"/>
  <c r="I54" i="2"/>
  <c r="B9" i="2"/>
  <c r="D9" i="4"/>
  <c r="B9" i="4"/>
  <c r="F9" i="4"/>
</calcChain>
</file>

<file path=xl/sharedStrings.xml><?xml version="1.0" encoding="utf-8"?>
<sst xmlns="http://schemas.openxmlformats.org/spreadsheetml/2006/main" count="588" uniqueCount="463">
  <si>
    <t>Реклама и маркетинг</t>
  </si>
  <si>
    <t>Аренда помещений</t>
  </si>
  <si>
    <t>Аренда транспортных средств</t>
  </si>
  <si>
    <t>Аренда прочего имущества</t>
  </si>
  <si>
    <t>Содержание помещений, ремонт и охрана</t>
  </si>
  <si>
    <t>Затраты на связь</t>
  </si>
  <si>
    <t>Электричество и коммунальные услуги</t>
  </si>
  <si>
    <t>Прочие статьи затрат (просьба указать)</t>
  </si>
  <si>
    <t>Premises rent</t>
  </si>
  <si>
    <t>Finansinio turto įsigijimas</t>
  </si>
  <si>
    <t>5/INV15</t>
  </si>
  <si>
    <t>2.2/GTA15</t>
  </si>
  <si>
    <t>16/EXP13</t>
  </si>
  <si>
    <t>16/EXP31</t>
  </si>
  <si>
    <t>16/EXP17</t>
  </si>
  <si>
    <t>16/EXP19</t>
  </si>
  <si>
    <t>16/EXP20</t>
  </si>
  <si>
    <t>16/EXP21</t>
  </si>
  <si>
    <t>16/EXP22</t>
  </si>
  <si>
    <t>16/EXP23</t>
  </si>
  <si>
    <t>16/EXP24</t>
  </si>
  <si>
    <t>16/EXP30</t>
  </si>
  <si>
    <t>16/EXP36</t>
  </si>
  <si>
    <t>16/EXP52</t>
  </si>
  <si>
    <t>16/EXP53</t>
  </si>
  <si>
    <t>16/EXP54</t>
  </si>
  <si>
    <t>16/EXP55</t>
  </si>
  <si>
    <t>16/EXP56</t>
  </si>
  <si>
    <t>16/EXP68</t>
  </si>
  <si>
    <t>17/OTH22</t>
  </si>
  <si>
    <t>18/FIN27</t>
  </si>
  <si>
    <t>18/FIN19</t>
  </si>
  <si>
    <t>18/FIN20</t>
  </si>
  <si>
    <t>18/FIN22</t>
  </si>
  <si>
    <t>18/FIN26</t>
  </si>
  <si>
    <t>BS10-16, 36</t>
  </si>
  <si>
    <t>Pirkimai/Sąnaudos (debeto apyvarta)</t>
  </si>
  <si>
    <t>Покупка/Pасходы (оборот дебета)</t>
  </si>
  <si>
    <t>Продажи (оборот кредита)</t>
  </si>
  <si>
    <t>16/EXP59</t>
  </si>
  <si>
    <t>Total financial expenses</t>
  </si>
  <si>
    <t>Всего финансовые расходы</t>
  </si>
  <si>
    <t>Acquisition of long term assets</t>
  </si>
  <si>
    <t>Приобретение долгосрочного имущества</t>
  </si>
  <si>
    <t>Acquisition of financial assets</t>
  </si>
  <si>
    <t>Приобретение финансового имущества</t>
  </si>
  <si>
    <t>Ilgalaikio turto įsigijimas</t>
  </si>
  <si>
    <t>16/EXP60</t>
  </si>
  <si>
    <t>16/EXP25</t>
  </si>
  <si>
    <t>Другие расходы (просьба указать)</t>
  </si>
  <si>
    <t>Всего других расходов</t>
  </si>
  <si>
    <t>Проценты лизинга</t>
  </si>
  <si>
    <t>Другие финансовые расходы (просьба указать)</t>
  </si>
  <si>
    <t>Затраты на командировки</t>
  </si>
  <si>
    <t>Komandiruočių sąnaudos</t>
  </si>
  <si>
    <t>Затраты по продажам всего</t>
  </si>
  <si>
    <t>Общие и административные затраты всего</t>
  </si>
  <si>
    <t>Kitos sąnaudos (prašome nurodyti)</t>
  </si>
  <si>
    <t>Other financial expenses (please specify)</t>
  </si>
  <si>
    <t>Reklama ir marketingas</t>
  </si>
  <si>
    <t>Patalpų išlaikymas, remontas ir apsauga</t>
  </si>
  <si>
    <t>Elektra ir komunaliniai patarnavimai</t>
  </si>
  <si>
    <t>Kiti sąnaudų straipsniai (prašome nurodyti)</t>
  </si>
  <si>
    <t>Pardavimų sąnaudos iš viso</t>
  </si>
  <si>
    <t>Bendrosios ir administracinės sąnaudos iš viso</t>
  </si>
  <si>
    <t>Kitos sąnaudos iš viso</t>
  </si>
  <si>
    <t>įmonės pavadinimas</t>
  </si>
  <si>
    <t>Pelno (nuostolių) ataskaitos eil. Nr.</t>
  </si>
  <si>
    <t>Lentelė/eil. Nr.</t>
  </si>
  <si>
    <t>Pastabos</t>
  </si>
  <si>
    <t>PL10</t>
  </si>
  <si>
    <t>15/SAL17</t>
  </si>
  <si>
    <t>PL11</t>
  </si>
  <si>
    <t>15.1/SER16</t>
  </si>
  <si>
    <t>PL17</t>
  </si>
  <si>
    <t>17/OTH15</t>
  </si>
  <si>
    <t>PL20</t>
  </si>
  <si>
    <t>18/FIN18</t>
  </si>
  <si>
    <t>Finansinės pajamos iš viso</t>
  </si>
  <si>
    <t>Finansinio turto pardavimo pajamos</t>
  </si>
  <si>
    <t>Pelno (nuostolių) ataskaitos arba balanso eil. Nr.</t>
  </si>
  <si>
    <t>Vyr. buhalterio v., pavardė, parašas</t>
  </si>
  <si>
    <t>Pасходы</t>
  </si>
  <si>
    <t>Таблица/ Но строки</t>
  </si>
  <si>
    <t>Но строки отчета о прибыли (убытках)</t>
  </si>
  <si>
    <t>Но строки отчета о прибыли (убытках) или баланса</t>
  </si>
  <si>
    <t>Sąnaudos</t>
  </si>
  <si>
    <t>Expenses</t>
  </si>
  <si>
    <t>Pajamos</t>
  </si>
  <si>
    <t>Income</t>
  </si>
  <si>
    <t>Доходы</t>
  </si>
  <si>
    <t>Nuomos pajamos</t>
  </si>
  <si>
    <t xml:space="preserve">Rent income </t>
  </si>
  <si>
    <t>Доходы от аренды</t>
  </si>
  <si>
    <t>Perparduotų komunalinių, ryšio paslaugų pardavimo rezultatas (jei jis teigiamas)</t>
  </si>
  <si>
    <t>Result of utilities and communication services sold (only profit)</t>
  </si>
  <si>
    <t>Reklamos paslaugų pardavimo rezultatas (jei jis teigiamas)</t>
  </si>
  <si>
    <t>Result of advertising services sold (only profit)</t>
  </si>
  <si>
    <t>Kitos pajamos (prašome nurodyti)</t>
  </si>
  <si>
    <t>Other income (specify)</t>
  </si>
  <si>
    <t>Другие доходы (просьба указать)</t>
  </si>
  <si>
    <t>Kitos pajamos iš viso</t>
  </si>
  <si>
    <t xml:space="preserve">Total other income </t>
  </si>
  <si>
    <t>Всего других доходов</t>
  </si>
  <si>
    <t>Suteiktų paskolų palūkanos</t>
  </si>
  <si>
    <t>Išperkamosios nuomos palūkanos</t>
  </si>
  <si>
    <t>Leasing interest</t>
  </si>
  <si>
    <t>Проценты от лизинга</t>
  </si>
  <si>
    <t>Kitos palūkanos</t>
  </si>
  <si>
    <t>Other interest</t>
  </si>
  <si>
    <t>Другие проценты</t>
  </si>
  <si>
    <t>Pelnas iš finansinio turto pardavimo</t>
  </si>
  <si>
    <t>Gain on disposal of financial assets</t>
  </si>
  <si>
    <t>Прибыль от продажи финансового имущества</t>
  </si>
  <si>
    <t>Kitos finansinės pajamos (prašome nurodyti)</t>
  </si>
  <si>
    <t>Other financial income (please specify)</t>
  </si>
  <si>
    <t>Другие финансовые доходы (просьба указать)</t>
  </si>
  <si>
    <t>Pardavimai</t>
  </si>
  <si>
    <t>Sales</t>
  </si>
  <si>
    <t>Продажи</t>
  </si>
  <si>
    <t>Paslaugų pardavimai</t>
  </si>
  <si>
    <t>Services granted</t>
  </si>
  <si>
    <t>Продажи услуг</t>
  </si>
  <si>
    <t>Comment</t>
  </si>
  <si>
    <t>Chief Accountant, name, surname, signature</t>
  </si>
  <si>
    <t>Table/ line number</t>
  </si>
  <si>
    <t>Line number of the Income statement</t>
  </si>
  <si>
    <t>Line number of  the Income statement or the balance sheet</t>
  </si>
  <si>
    <t>Главный финансист, имя, фамилия, подпись</t>
  </si>
  <si>
    <t xml:space="preserve">Income from sale of  long-term asset </t>
  </si>
  <si>
    <t>СОГЛАСОВАНО:</t>
  </si>
  <si>
    <t>Замечание</t>
  </si>
  <si>
    <t>CONFIRMED</t>
  </si>
  <si>
    <t>PATVIRTINTA:</t>
  </si>
  <si>
    <t>Pajamų ir sąnaudų tarpusavio suderinimo aktas</t>
  </si>
  <si>
    <t>LT</t>
  </si>
  <si>
    <t>EN</t>
  </si>
  <si>
    <t>RU</t>
  </si>
  <si>
    <t>Interest on borrowings</t>
  </si>
  <si>
    <t>Income of disposal of financial assets</t>
  </si>
  <si>
    <t>Доходы от продажи финансового имущества</t>
  </si>
  <si>
    <t>Акт согласования доходов и расходов</t>
  </si>
  <si>
    <t>Financial income total</t>
  </si>
  <si>
    <t>Финансовые доходы всего</t>
  </si>
  <si>
    <t>Suderinimo data:</t>
  </si>
  <si>
    <t>Confirmed date:</t>
  </si>
  <si>
    <t>Дата согласования:</t>
  </si>
  <si>
    <t>subsidiary</t>
  </si>
  <si>
    <t xml:space="preserve">įmonės pavadinimas </t>
  </si>
  <si>
    <t>Mutual vertification statement of income and expenses</t>
  </si>
  <si>
    <t>Tarpusavio atsiskaitymų suderinimo aktas</t>
  </si>
  <si>
    <t>Balanso eil. Nr.</t>
  </si>
  <si>
    <t>Gautinos</t>
  </si>
  <si>
    <t>Mokėtinos</t>
  </si>
  <si>
    <t>BS37</t>
  </si>
  <si>
    <t xml:space="preserve">Išankstiniai apmokėjimai už materialųjį turtą </t>
  </si>
  <si>
    <t xml:space="preserve">Išankstiniai apmokėjimai už nematerialųjį turtą </t>
  </si>
  <si>
    <t>Ilgalaikės gautinos sumos</t>
  </si>
  <si>
    <t>Išankstiniai apmokėjimai ir ateinančių laikotarpių sąnaudos</t>
  </si>
  <si>
    <t>Suteiktos ilgalaikės paskolos</t>
  </si>
  <si>
    <t>Iš pirkėjų gautinos sumos, bendrąja verte</t>
  </si>
  <si>
    <t>Kitos gautinos sumos</t>
  </si>
  <si>
    <t>Suteiktos paskolos</t>
  </si>
  <si>
    <t>Kitas trumpalaikis turtas</t>
  </si>
  <si>
    <t>BS17</t>
  </si>
  <si>
    <t>BS22</t>
  </si>
  <si>
    <t>BS26</t>
  </si>
  <si>
    <t>BS27</t>
  </si>
  <si>
    <t>BS39</t>
  </si>
  <si>
    <t>BS41</t>
  </si>
  <si>
    <t>BS44</t>
  </si>
  <si>
    <t>BS45</t>
  </si>
  <si>
    <t>Avansu gautos sumos</t>
  </si>
  <si>
    <t>Išperkamosios nuomos įsipareigojimų einamųjų metų dalis</t>
  </si>
  <si>
    <t>Skolos tiekėjams</t>
  </si>
  <si>
    <t>Ilgalaikių mokėtinų sumų, kurioms neskaičiuojamos palūkanos, einamųjų metų dalis</t>
  </si>
  <si>
    <t>Kitos mokėtinos sumos</t>
  </si>
  <si>
    <t>BS67</t>
  </si>
  <si>
    <t>BS68</t>
  </si>
  <si>
    <t>BS70</t>
  </si>
  <si>
    <t>BS71</t>
  </si>
  <si>
    <t>BS77</t>
  </si>
  <si>
    <t>BS78</t>
  </si>
  <si>
    <t>BS79</t>
  </si>
  <si>
    <t>BS81</t>
  </si>
  <si>
    <t>BS85</t>
  </si>
  <si>
    <t>BS86</t>
  </si>
  <si>
    <t>BS88</t>
  </si>
  <si>
    <t>1/BS17</t>
  </si>
  <si>
    <t>1/BS22</t>
  </si>
  <si>
    <t>1/BS26</t>
  </si>
  <si>
    <t>1/BS37</t>
  </si>
  <si>
    <t>1/BS27</t>
  </si>
  <si>
    <t>1/BS39</t>
  </si>
  <si>
    <t>1/BS41</t>
  </si>
  <si>
    <t>1/BS44</t>
  </si>
  <si>
    <t>1/BS45</t>
  </si>
  <si>
    <t>1/BS67</t>
  </si>
  <si>
    <t>1/BS68</t>
  </si>
  <si>
    <t>1/BS70</t>
  </si>
  <si>
    <t>1/BS71</t>
  </si>
  <si>
    <t>1/BS77</t>
  </si>
  <si>
    <t>1/BS78</t>
  </si>
  <si>
    <t>1/BS79</t>
  </si>
  <si>
    <t>1/BS81</t>
  </si>
  <si>
    <t>1/BS85</t>
  </si>
  <si>
    <t>1/BS86</t>
  </si>
  <si>
    <t>1/BS88</t>
  </si>
  <si>
    <t>Line number of the Balance sheet</t>
  </si>
  <si>
    <t>Но строки баланса</t>
  </si>
  <si>
    <t>Line number of  the Balance sheet</t>
  </si>
  <si>
    <t>Prepayments for tangible assets</t>
  </si>
  <si>
    <t>Предоплата за материальное имущество</t>
  </si>
  <si>
    <t>Prepayments for intangible assets</t>
  </si>
  <si>
    <t>Long term accounts receivable</t>
  </si>
  <si>
    <t xml:space="preserve">Долгосрочные получаемые суммы </t>
  </si>
  <si>
    <t>Prepayments and deferred expenses</t>
  </si>
  <si>
    <t>Предоплата и расходы за предстоящие периоды</t>
  </si>
  <si>
    <t>Long-term loans granted</t>
  </si>
  <si>
    <t>Предоставленные долгосрочные кредиты</t>
  </si>
  <si>
    <t>Trade accounts receivable</t>
  </si>
  <si>
    <t>Other accounts receivable</t>
  </si>
  <si>
    <t xml:space="preserve">Прочие получаемые суммы </t>
  </si>
  <si>
    <t>Short-term loans granted</t>
  </si>
  <si>
    <t>Предоставленные краткосрочные кредиты</t>
  </si>
  <si>
    <t>Other current assets</t>
  </si>
  <si>
    <t>Прочее краткосрочное имущество</t>
  </si>
  <si>
    <t>Other interest bearing long term debts</t>
  </si>
  <si>
    <t>Прочие долгосрочные задолженности, по которым начисляются проценты</t>
  </si>
  <si>
    <t>Other interest non-bearing long term debt</t>
  </si>
  <si>
    <t>Прочие долгосрочные задолженности, по которым не начисляются проценты</t>
  </si>
  <si>
    <t>Advances received (long-term)</t>
  </si>
  <si>
    <t>Суммы (долгосрочные), полученные авансом</t>
  </si>
  <si>
    <t>Current portion of finance lease liabilities</t>
  </si>
  <si>
    <t xml:space="preserve">Часть обязательств по лизингу за текущий год </t>
  </si>
  <si>
    <t>Trade liabilities</t>
  </si>
  <si>
    <t>Задолженности перед поставщиками</t>
  </si>
  <si>
    <t>Advances received (short-term)</t>
  </si>
  <si>
    <t>Суммы (краткосрочные), полученные авансом</t>
  </si>
  <si>
    <t>Current portion of non interest bearing liabilities</t>
  </si>
  <si>
    <t>Часть долгосрочных уплачиваемых сумм, по которым не начисляются проценты, за текущий год</t>
  </si>
  <si>
    <t>Other payables</t>
  </si>
  <si>
    <t>Прочие уплачиваемые суммы</t>
  </si>
  <si>
    <t>Kitos ilgalaikės skolos, kurioms skaič. palūkanos</t>
  </si>
  <si>
    <t>Kitos ilgalaikės skolos, kurioms neskaič. palūkanos</t>
  </si>
  <si>
    <t>Receivable</t>
  </si>
  <si>
    <t xml:space="preserve"> Получаемые </t>
  </si>
  <si>
    <t>Payables</t>
  </si>
  <si>
    <t xml:space="preserve">Уплачиваемые </t>
  </si>
  <si>
    <t>Reconciliation Statement of payments</t>
  </si>
  <si>
    <t>Акт сверки взаиморасчетов</t>
  </si>
  <si>
    <t>Avansu gautos sumos (ilgalaikės skolos)</t>
  </si>
  <si>
    <t>Finance lease liabilities (long term)</t>
  </si>
  <si>
    <t>Išperkamosios nuomos įsipareigojimai (ilgalaikės skolos)</t>
  </si>
  <si>
    <t>Oбязательства по лизингу (долгосрочные задолженности)</t>
  </si>
  <si>
    <t>Kitų ilgalaikių skolų einamųjų metų dalis, kurioms skaičiuojamos palūkanos</t>
  </si>
  <si>
    <t>Current portion of other interest bearing long term loans</t>
  </si>
  <si>
    <t>Часть других долгосрочных задолженностей за текущий год , по которым начисляются проценты</t>
  </si>
  <si>
    <t xml:space="preserve">Trumpalaikės skolos, kurioms skaič. palūkanos </t>
  </si>
  <si>
    <t>Other interest bearing short term loans</t>
  </si>
  <si>
    <t>Прочие краткосрочные задолженности, по которым начисляются проценты</t>
  </si>
  <si>
    <t>Patalpų nuoma</t>
  </si>
  <si>
    <t>Kito turto nuoma</t>
  </si>
  <si>
    <t>Transporto priemonių nuoma</t>
  </si>
  <si>
    <t>Pardavimai (kredito apyvarta)</t>
  </si>
  <si>
    <t>Gautinos sumos (debeto likučiai)</t>
  </si>
  <si>
    <t>Mokėtinos sumos (kredito likučiai)</t>
  </si>
  <si>
    <t>Ryšių sąnaudos</t>
  </si>
  <si>
    <t>Доходы от продажи долгосрочного имущества</t>
  </si>
  <si>
    <t>Finansinės sąnaudos iš viso</t>
  </si>
  <si>
    <t>Advertising and marketing</t>
  </si>
  <si>
    <t>Maintenance, repair and security of premises</t>
  </si>
  <si>
    <t>Communication expenses</t>
  </si>
  <si>
    <t>Electricity and utilities</t>
  </si>
  <si>
    <t xml:space="preserve">Business trips </t>
  </si>
  <si>
    <t>Other expenses (please specify)</t>
  </si>
  <si>
    <t>Total selling expenses</t>
  </si>
  <si>
    <t>Total general and administrative expenses</t>
  </si>
  <si>
    <t>Other expenses (specify)</t>
  </si>
  <si>
    <t xml:space="preserve">Total other expenses </t>
  </si>
  <si>
    <t>Interest on leasing liabilities</t>
  </si>
  <si>
    <t>Kitos finansinės sąnaudos (prašome nurodyti)</t>
  </si>
  <si>
    <t>Gautų paskolų palūkanos</t>
  </si>
  <si>
    <t>PL15</t>
  </si>
  <si>
    <t>PL16</t>
  </si>
  <si>
    <t>PL18</t>
  </si>
  <si>
    <t>PL21</t>
  </si>
  <si>
    <t xml:space="preserve"> Получаемые суммы (остатки дебета)</t>
  </si>
  <si>
    <t>Уплачиваемые суммы (остатки кредита)</t>
  </si>
  <si>
    <t>CONFIRMED:</t>
  </si>
  <si>
    <t>наименование  предприятия</t>
  </si>
  <si>
    <t>наименование предприятия</t>
  </si>
  <si>
    <t>………………</t>
  </si>
  <si>
    <t>……………….</t>
  </si>
  <si>
    <t>2.2/GTA11</t>
  </si>
  <si>
    <t>17/OTH10</t>
  </si>
  <si>
    <t>17/OTH11</t>
  </si>
  <si>
    <t>17/OTH12</t>
  </si>
  <si>
    <t>17/OTH13</t>
  </si>
  <si>
    <t>17/OTH14</t>
  </si>
  <si>
    <t>18/FIN11</t>
  </si>
  <si>
    <t>18/FIN12</t>
  </si>
  <si>
    <t>18/FIN13</t>
  </si>
  <si>
    <t>18/FIN16</t>
  </si>
  <si>
    <t>18/FIN17</t>
  </si>
  <si>
    <t>5/INV18</t>
  </si>
  <si>
    <t>Sales (credit turnover )</t>
  </si>
  <si>
    <t>Purchase/Expenses (debit turnover)</t>
  </si>
  <si>
    <t>Receivable accounts (debit balance)</t>
  </si>
  <si>
    <t>Payables accounts (credit balance)</t>
  </si>
  <si>
    <t>Результат от продажи комунальных услуг и связей (только если прибыль)</t>
  </si>
  <si>
    <t>Результат от продажи рекламы (только если прибыль)</t>
  </si>
  <si>
    <t>Suma nacionaline valiuta</t>
  </si>
  <si>
    <t>Suma sandorio valiuta (nurodyti valiutą)</t>
  </si>
  <si>
    <t>Amount in local currency</t>
  </si>
  <si>
    <t>Сумма нац.  валютой</t>
  </si>
  <si>
    <t>Amount in transaction currency (specify currency)</t>
  </si>
  <si>
    <t>Сумма в валюте сделки (указать валюту)</t>
  </si>
  <si>
    <t xml:space="preserve">Komunalinių, ryšio paslaugų pardavimo pajamos </t>
  </si>
  <si>
    <t xml:space="preserve">Income of utilities and communication services sold </t>
  </si>
  <si>
    <t xml:space="preserve">Доходы от продажи комунальных услуг и связей </t>
  </si>
  <si>
    <t xml:space="preserve">Reklamos paslaugų pardavimo pajamos </t>
  </si>
  <si>
    <t xml:space="preserve">Income of advertising services sold </t>
  </si>
  <si>
    <t xml:space="preserve">Доходы от продажи рекламы </t>
  </si>
  <si>
    <t>PL17*</t>
  </si>
  <si>
    <t>PL17**</t>
  </si>
  <si>
    <t>Lentelė /eil. Nr.</t>
  </si>
  <si>
    <t>* Данные в этих строках не отражаються в отчете о прибыли (убытках), но нужны для согласования оборотов</t>
  </si>
  <si>
    <t>Amount in LTL</t>
  </si>
  <si>
    <t>Сумма в LTL</t>
  </si>
  <si>
    <t>Suma LTL</t>
  </si>
  <si>
    <t>* Šių eilučių duomenys neatsispindi pelno (nuostolių) ataskaitoje, tačiau reikalingi apyvartų suderinimui</t>
  </si>
  <si>
    <t>* The data in these lines are not reflected in the Income Statement but are necessary  for turnover verification</t>
  </si>
  <si>
    <t>Lito ir užsienio valiutų santykiai 2007 12 31</t>
  </si>
  <si>
    <t>Exchange Rates of the Litas against Foreign Currencies on 31 12 2007</t>
  </si>
  <si>
    <t>Курс LTL в отношении иностранной валюты на 31 12 2007</t>
  </si>
  <si>
    <t>Vidutinis lito ir užsienio valiutų santykis per 2007 metus</t>
  </si>
  <si>
    <t>Average exchange rates of the Litas against Foreign Currencies per 2007 year</t>
  </si>
  <si>
    <t>Средний курс LTL в отношении иностранной валюты за 2007 год</t>
  </si>
  <si>
    <t>PL17***</t>
  </si>
  <si>
    <t>** Šių eilučių duomenų suderinti nereikia, jie atspindi pardavimų rezultatą ir yra rodomi pelno (nuostolių) ataskaitoje, o taip pat turi sutapti su Grupės paketo 17 pastabos duomenimis</t>
  </si>
  <si>
    <t>** The data in these lines don't need to be verified, they reflect sales result and are given in the Income Statement, and also they have to coincide with the data in note 17 of Group Package</t>
  </si>
  <si>
    <t>**  Данныx в этих строках согласовать не нужно, они отражают результат продаж и показаны в отчете о прибыли (убытках), а также должны совпасть с данными в 17 таблицe в Пакете отчетов</t>
  </si>
  <si>
    <t>*** Pildoma tik jeigu pelno (nuostoliu) ataskaitoje rodomas rezultatas</t>
  </si>
  <si>
    <t>*** Must be completed only if the result is given in the Income Statement</t>
  </si>
  <si>
    <t>*** Заполняеться в случаях, если в отчете о прибыли показываеться результат</t>
  </si>
  <si>
    <t>Formos numeris AUDFS 1521</t>
  </si>
  <si>
    <t>Form number AUDFS1521</t>
  </si>
  <si>
    <t>Номер формы AUDFS 1521</t>
  </si>
  <si>
    <t>Form number AUDFS1520</t>
  </si>
  <si>
    <t>Formos numeris AUDFS 1520</t>
  </si>
  <si>
    <t>Номер формы AUDFS 1520</t>
  </si>
  <si>
    <t>2012 09 30</t>
  </si>
  <si>
    <t>30 09 2012</t>
  </si>
  <si>
    <t>PKP</t>
  </si>
  <si>
    <t>Plungės kooperatinė prekyba UAB</t>
  </si>
  <si>
    <t>VIP</t>
  </si>
  <si>
    <t>VIČIŪNAI IR PARTNERIAI UAB</t>
  </si>
  <si>
    <t>PD</t>
  </si>
  <si>
    <t>PLUNGĖS DUONA UAB</t>
  </si>
  <si>
    <t>VIK</t>
  </si>
  <si>
    <t>Vičiūnai ir Ko UAB</t>
  </si>
  <si>
    <t>VIC</t>
  </si>
  <si>
    <t>Vičiūnai UAB</t>
  </si>
  <si>
    <t>KS</t>
  </si>
  <si>
    <t>Kauno Saulėtekis UAB</t>
  </si>
  <si>
    <t>PAR</t>
  </si>
  <si>
    <t>PARIBYS UAB</t>
  </si>
  <si>
    <t>VE</t>
  </si>
  <si>
    <t>VICHIUNAI EUROPE N.V.</t>
  </si>
  <si>
    <t>PKT</t>
  </si>
  <si>
    <t>Paljassaare Kalatoostus AS</t>
  </si>
  <si>
    <t>VB</t>
  </si>
  <si>
    <t>VICHIUNAI BALTIC OU</t>
  </si>
  <si>
    <t>POL</t>
  </si>
  <si>
    <t>VICZIUNAI - POL sp.z. o.o.</t>
  </si>
  <si>
    <t>LAT</t>
  </si>
  <si>
    <t>VIČIŪNAI - LAT SIA</t>
  </si>
  <si>
    <t>RUS</t>
  </si>
  <si>
    <t>VICHIUNAI - RUS OOO</t>
  </si>
  <si>
    <t>BUK</t>
  </si>
  <si>
    <t>BALTUK TOB</t>
  </si>
  <si>
    <t>BCO</t>
  </si>
  <si>
    <t>BaltKo OOO</t>
  </si>
  <si>
    <t>AS</t>
  </si>
  <si>
    <t>AISERVIS TOB</t>
  </si>
  <si>
    <t>VTR</t>
  </si>
  <si>
    <t>VIČIUKRTRANS LTD</t>
  </si>
  <si>
    <t>KAZ</t>
  </si>
  <si>
    <t>VICHIUNAI – KAZAKHSTAN TOO</t>
  </si>
  <si>
    <t>VUK</t>
  </si>
  <si>
    <t>VIČIŪNAI – UKRAINA LTD</t>
  </si>
  <si>
    <t>VCE</t>
  </si>
  <si>
    <t>VICIUNAI Central Europe, s.r.o.</t>
  </si>
  <si>
    <t>NORD</t>
  </si>
  <si>
    <t>VICHIUNAI NORDIC OU</t>
  </si>
  <si>
    <t>NRI</t>
  </si>
  <si>
    <t>NORDIC REALTY INVESTMENTS UAB</t>
  </si>
  <si>
    <t>VBUH</t>
  </si>
  <si>
    <t>VICIUNAI BUCHAREST S.R.L.</t>
  </si>
  <si>
    <t>INT</t>
  </si>
  <si>
    <t>INTERTORG OOO</t>
  </si>
  <si>
    <t>VLOG</t>
  </si>
  <si>
    <t>VICI LOGISTIKA UAB</t>
  </si>
  <si>
    <t>RH</t>
  </si>
  <si>
    <t>RREI HOLDING B.V.</t>
  </si>
  <si>
    <t>EF</t>
  </si>
  <si>
    <t>EKOFORT COOO</t>
  </si>
  <si>
    <t>VGST</t>
  </si>
  <si>
    <t>VG SEAFOOD TRADING UAB</t>
  </si>
  <si>
    <t>BONA</t>
  </si>
  <si>
    <t>BONA LUX UAB</t>
  </si>
  <si>
    <t>VSER</t>
  </si>
  <si>
    <t>VIČIŪNAI SER</t>
  </si>
  <si>
    <t>VH</t>
  </si>
  <si>
    <t>VICIUNAI Hungary ,Kft</t>
  </si>
  <si>
    <t>Būsimųjų laikotarpių sąnaudos</t>
  </si>
  <si>
    <t>PL13</t>
  </si>
  <si>
    <t>PL12</t>
  </si>
  <si>
    <t>Paslaugų savikaina (pirkimai)</t>
  </si>
  <si>
    <t>Pardavimų savikaina (pirkimai)</t>
  </si>
  <si>
    <t>IŠ VISO:</t>
  </si>
  <si>
    <t>TOTAL:</t>
  </si>
  <si>
    <t>ВСЕГО:</t>
  </si>
  <si>
    <t>Cost of sales</t>
  </si>
  <si>
    <t>Cost of service</t>
  </si>
  <si>
    <t>Себестоимость продаж (покупки)</t>
  </si>
  <si>
    <t>Себестоимость услуг (покупки)</t>
  </si>
  <si>
    <t>Transportavimo ir sandėliavimo sąnaudos</t>
  </si>
  <si>
    <t>Transportation &amp; storage expenses</t>
  </si>
  <si>
    <t>Транспортировка и затраты складирования</t>
  </si>
  <si>
    <t>Motor vehicles rent</t>
  </si>
  <si>
    <t>Other assets rent</t>
  </si>
  <si>
    <t>16/EXP69</t>
  </si>
  <si>
    <t>Deferred expenses</t>
  </si>
  <si>
    <t>Затраты за предстоящие периоды</t>
  </si>
  <si>
    <t>Nuostolis iš finansinio turto pardavimo</t>
  </si>
  <si>
    <t>Loss on disposal of financial assets</t>
  </si>
  <si>
    <t>18/FIN24</t>
  </si>
  <si>
    <t>PL 16</t>
  </si>
  <si>
    <t>16/EXP57</t>
  </si>
  <si>
    <t>Trumpalaikio turto (atsargų) nurašymas</t>
  </si>
  <si>
    <t>Write off of short term assets (inventory)</t>
  </si>
  <si>
    <t>BS25*</t>
  </si>
  <si>
    <t>PL20**</t>
  </si>
  <si>
    <t>PL21**</t>
  </si>
  <si>
    <t xml:space="preserve">Ilgalaikio turto pardavimo pajamos </t>
  </si>
  <si>
    <t>Pelnas (nuostolis) iš ilgalaikio turto pardavimo</t>
  </si>
  <si>
    <t>Gain (loss) on disposal of long-term assets</t>
  </si>
  <si>
    <t>Прибыль (убыток) от продажи долгосрочного имущества</t>
  </si>
  <si>
    <t>Убыток от продажи финансового имущества</t>
  </si>
  <si>
    <t>Проценты по предоставленным кредитам</t>
  </si>
  <si>
    <t>Списание малоценного инвенторя (запасов)</t>
  </si>
  <si>
    <t>Проценты по полученным кредитам</t>
  </si>
  <si>
    <t>Предоплата за нематериальное имущество</t>
  </si>
  <si>
    <t>Суммы получаемые от покупателей</t>
  </si>
  <si>
    <t>Sistemas Britor, S.L.U</t>
  </si>
  <si>
    <t>Viciunai Ir Ko, U.A.B</t>
  </si>
  <si>
    <t>Jose Angel Lopez Cobo</t>
  </si>
  <si>
    <t>Zita Paulavičienė</t>
  </si>
  <si>
    <t>Sistemas Britor SLU</t>
  </si>
  <si>
    <t>Viciunai Ir KO, U.A.B</t>
  </si>
  <si>
    <t>2025 01 12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</si>
</sst>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L_t_-;\-* #,##0.00\ _L_t_-;_-* &quot;-&quot;??\ _L_t_-;_-@_-"/>
    <numFmt numFmtId="165" formatCode="_-* #,##0\ _L_t_-;\-* #,##0\ _L_t_-;_-* &quot;-&quot;??\ _L_t_-;_-@_-"/>
  </numFmts>
  <fonts count="25" x14ac:knownFonts="1">
    <font>
      <sz val="10"/>
      <name val="Times New Roman"/>
      <charset val="186"/>
    </font>
    <font>
      <sz val="10"/>
      <name val="Times New Roman"/>
      <family val="1"/>
    </font>
    <font>
      <sz val="8"/>
      <name val="Times New Roman"/>
      <family val="1"/>
      <charset val="186"/>
    </font>
    <font>
      <sz val="10"/>
      <name val="Arial"/>
      <family val="2"/>
      <charset val="186"/>
    </font>
    <font>
      <sz val="9"/>
      <name val="Times New Roman"/>
      <family val="1"/>
      <charset val="186"/>
    </font>
    <font>
      <b/>
      <u/>
      <sz val="10"/>
      <name val="Times New Roman"/>
      <family val="1"/>
      <charset val="186"/>
    </font>
    <font>
      <b/>
      <sz val="10"/>
      <name val="times new roman"/>
      <family val="1"/>
      <charset val="186"/>
    </font>
    <font>
      <sz val="10"/>
      <name val="Times New Roman"/>
      <family val="1"/>
      <charset val="186"/>
    </font>
    <font>
      <sz val="10"/>
      <name val="Times New Roman"/>
      <family val="1"/>
      <charset val="186"/>
    </font>
    <font>
      <sz val="10"/>
      <name val="Times New Roman"/>
      <family val="1"/>
      <charset val="186"/>
    </font>
    <font>
      <sz val="10"/>
      <name val="Times New Roman Baltic"/>
      <family val="1"/>
      <charset val="186"/>
    </font>
    <font>
      <sz val="10"/>
      <name val="Times New Roman"/>
      <family val="1"/>
      <charset val="186"/>
    </font>
    <font>
      <sz val="10"/>
      <name val="Times New Roman"/>
      <family val="1"/>
      <charset val="186"/>
    </font>
    <font>
      <b/>
      <sz val="10"/>
      <name val="times new roman"/>
      <family val="1"/>
      <charset val="186"/>
    </font>
    <font>
      <sz val="10"/>
      <name val="Times New Roman"/>
      <family val="1"/>
      <charset val="186"/>
    </font>
    <font>
      <sz val="10"/>
      <color indexed="10"/>
      <name val="Times New Roman Baltic"/>
      <family val="1"/>
      <charset val="186"/>
    </font>
    <font>
      <sz val="10"/>
      <name val="Times New Roman"/>
      <family val="1"/>
      <charset val="186"/>
    </font>
    <font>
      <sz val="10"/>
      <color indexed="8"/>
      <name val="Times New Roman"/>
      <family val="1"/>
      <charset val="186"/>
    </font>
    <font>
      <u/>
      <sz val="10"/>
      <name val="Times New Roman"/>
      <family val="1"/>
      <charset val="186"/>
    </font>
    <font>
      <b/>
      <i/>
      <sz val="10"/>
      <name val="Times New Roman Baltic"/>
      <family val="1"/>
      <charset val="186"/>
    </font>
    <font>
      <b/>
      <sz val="10"/>
      <name val="Times New Roman Baltic"/>
      <charset val="186"/>
    </font>
    <font>
      <b/>
      <sz val="10"/>
      <name val="Times New Roman"/>
      <family val="1"/>
    </font>
    <font>
      <i/>
      <sz val="10"/>
      <name val="Times New Roman Baltic"/>
      <charset val="186"/>
    </font>
    <font>
      <i/>
      <sz val="10"/>
      <name val="Times New Roman"/>
      <family val="1"/>
      <charset val="186"/>
    </font>
    <font>
      <sz val="10"/>
      <color rgb="FFFF0000"/>
      <name val="Times New Roman"/>
      <family val="1"/>
      <charset val="186"/>
    </font>
  </fonts>
  <fills count="7">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13"/>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6">
    <xf numFmtId="0" fontId="0" fillId="0" borderId="0"/>
    <xf numFmtId="164" fontId="1" fillId="0" borderId="0" applyFont="0" applyFill="0" applyBorder="0" applyAlignment="0" applyProtection="0"/>
    <xf numFmtId="0" fontId="3" fillId="0" borderId="0"/>
    <xf numFmtId="0" fontId="3" fillId="0" borderId="0"/>
    <xf numFmtId="0" fontId="3" fillId="0" borderId="0"/>
    <xf numFmtId="0" fontId="3" fillId="0" borderId="0"/>
  </cellStyleXfs>
  <cellXfs count="188">
    <xf numFmtId="0" fontId="0" fillId="0" borderId="0" xfId="0"/>
    <xf numFmtId="0" fontId="0" fillId="0" borderId="0" xfId="0" applyAlignment="1">
      <alignment wrapText="1"/>
    </xf>
    <xf numFmtId="0" fontId="1" fillId="0" borderId="0" xfId="0" applyFont="1" applyAlignment="1">
      <alignment horizontal="left" vertical="center"/>
    </xf>
    <xf numFmtId="0" fontId="4" fillId="0" borderId="0" xfId="0" applyFont="1"/>
    <xf numFmtId="0" fontId="0" fillId="0" borderId="0" xfId="0" applyAlignment="1">
      <alignment vertical="top" wrapText="1"/>
    </xf>
    <xf numFmtId="0" fontId="0" fillId="0" borderId="0" xfId="0" applyAlignment="1">
      <alignment vertical="top"/>
    </xf>
    <xf numFmtId="0" fontId="5" fillId="0" borderId="0" xfId="0" applyFont="1"/>
    <xf numFmtId="0" fontId="6" fillId="2" borderId="0" xfId="0" applyFont="1" applyFill="1" applyAlignment="1">
      <alignment horizontal="center"/>
    </xf>
    <xf numFmtId="0" fontId="6" fillId="2" borderId="1" xfId="0" applyFont="1" applyFill="1" applyBorder="1" applyAlignment="1">
      <alignment horizontal="center"/>
    </xf>
    <xf numFmtId="0" fontId="7" fillId="3" borderId="0" xfId="0" applyFont="1" applyFill="1"/>
    <xf numFmtId="0" fontId="6" fillId="2" borderId="2" xfId="0" applyFont="1" applyFill="1" applyBorder="1"/>
    <xf numFmtId="0" fontId="7" fillId="2" borderId="0" xfId="0" applyFont="1" applyFill="1"/>
    <xf numFmtId="0" fontId="7" fillId="2" borderId="1" xfId="0" applyFont="1" applyFill="1" applyBorder="1"/>
    <xf numFmtId="0" fontId="7" fillId="2" borderId="2" xfId="0" applyFont="1" applyFill="1" applyBorder="1"/>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4" xfId="0" applyFont="1" applyFill="1" applyBorder="1" applyAlignment="1">
      <alignment horizontal="left" vertical="center"/>
    </xf>
    <xf numFmtId="0" fontId="9" fillId="3" borderId="0" xfId="0" applyFont="1" applyFill="1"/>
    <xf numFmtId="0" fontId="10" fillId="2" borderId="4" xfId="4" applyFont="1" applyFill="1" applyBorder="1" applyAlignment="1">
      <alignment horizontal="center" vertical="center"/>
    </xf>
    <xf numFmtId="0" fontId="10" fillId="2" borderId="6" xfId="4" applyFont="1" applyFill="1" applyBorder="1" applyAlignment="1">
      <alignment horizontal="left" vertical="center" wrapText="1"/>
    </xf>
    <xf numFmtId="0" fontId="11" fillId="2" borderId="4" xfId="0" applyFont="1" applyFill="1" applyBorder="1" applyAlignment="1">
      <alignment horizontal="center" vertical="center" wrapText="1"/>
    </xf>
    <xf numFmtId="0" fontId="11" fillId="2" borderId="4" xfId="0" applyFont="1" applyFill="1" applyBorder="1" applyAlignment="1">
      <alignment horizontal="left" vertical="center" wrapText="1"/>
    </xf>
    <xf numFmtId="0" fontId="11" fillId="2" borderId="5" xfId="0" applyFont="1" applyFill="1" applyBorder="1" applyAlignment="1">
      <alignment horizontal="center" vertical="center"/>
    </xf>
    <xf numFmtId="0" fontId="11" fillId="3" borderId="0" xfId="0" applyFont="1" applyFill="1"/>
    <xf numFmtId="0" fontId="11" fillId="2" borderId="3" xfId="0" applyFont="1" applyFill="1" applyBorder="1" applyAlignment="1">
      <alignment horizontal="center" vertical="center" wrapText="1"/>
    </xf>
    <xf numFmtId="0" fontId="10" fillId="2" borderId="4" xfId="4" applyFont="1" applyFill="1" applyBorder="1" applyAlignment="1">
      <alignment horizontal="left" vertical="center" wrapText="1"/>
    </xf>
    <xf numFmtId="0" fontId="11" fillId="2" borderId="4" xfId="0" applyFont="1" applyFill="1" applyBorder="1" applyAlignment="1">
      <alignment horizontal="left" vertical="center"/>
    </xf>
    <xf numFmtId="0" fontId="11" fillId="2" borderId="0" xfId="0" applyFont="1" applyFill="1" applyAlignment="1">
      <alignment vertical="center"/>
    </xf>
    <xf numFmtId="0" fontId="12" fillId="3" borderId="0" xfId="0" applyFont="1" applyFill="1"/>
    <xf numFmtId="0" fontId="14" fillId="3" borderId="0" xfId="0" applyFont="1" applyFill="1"/>
    <xf numFmtId="0" fontId="10" fillId="2" borderId="0" xfId="3" applyFont="1" applyFill="1" applyAlignment="1">
      <alignment horizontal="left" indent="1"/>
    </xf>
    <xf numFmtId="0" fontId="11" fillId="2" borderId="0" xfId="0" applyFont="1" applyFill="1"/>
    <xf numFmtId="0" fontId="11" fillId="2" borderId="2" xfId="0" applyFont="1" applyFill="1" applyBorder="1"/>
    <xf numFmtId="0" fontId="11" fillId="2" borderId="7" xfId="0" applyFont="1" applyFill="1" applyBorder="1"/>
    <xf numFmtId="0" fontId="10" fillId="2" borderId="7" xfId="3" applyFont="1" applyFill="1" applyBorder="1" applyAlignment="1">
      <alignment horizontal="left" indent="1"/>
    </xf>
    <xf numFmtId="0" fontId="11" fillId="2" borderId="8" xfId="0" applyFont="1" applyFill="1" applyBorder="1"/>
    <xf numFmtId="0" fontId="10" fillId="3" borderId="0" xfId="3" applyFont="1" applyFill="1" applyAlignment="1">
      <alignment horizontal="left" indent="1"/>
    </xf>
    <xf numFmtId="0" fontId="7" fillId="0" borderId="0" xfId="0" applyFont="1"/>
    <xf numFmtId="0" fontId="7" fillId="2" borderId="4" xfId="0" applyFont="1" applyFill="1" applyBorder="1" applyAlignment="1">
      <alignment horizontal="left" vertical="center" wrapText="1"/>
    </xf>
    <xf numFmtId="0" fontId="11" fillId="0" borderId="0" xfId="0" applyFont="1"/>
    <xf numFmtId="0" fontId="15" fillId="2" borderId="9" xfId="4" applyFont="1" applyFill="1" applyBorder="1" applyAlignment="1">
      <alignment horizontal="left" vertical="center" wrapText="1"/>
    </xf>
    <xf numFmtId="0" fontId="16" fillId="2" borderId="4" xfId="0" applyFont="1" applyFill="1" applyBorder="1" applyAlignment="1">
      <alignment horizontal="center" vertical="center" wrapText="1"/>
    </xf>
    <xf numFmtId="0" fontId="16" fillId="2" borderId="4" xfId="0" applyFont="1" applyFill="1" applyBorder="1" applyAlignment="1">
      <alignment horizontal="left" vertical="center" wrapText="1"/>
    </xf>
    <xf numFmtId="0" fontId="16" fillId="0" borderId="0" xfId="0" applyFont="1"/>
    <xf numFmtId="0" fontId="11" fillId="2" borderId="0" xfId="0" applyFont="1" applyFill="1" applyAlignment="1">
      <alignment horizontal="left" vertical="center"/>
    </xf>
    <xf numFmtId="0" fontId="1" fillId="0" borderId="0" xfId="0" applyFont="1"/>
    <xf numFmtId="0" fontId="1" fillId="0" borderId="0" xfId="0" applyFont="1" applyAlignment="1">
      <alignment wrapText="1"/>
    </xf>
    <xf numFmtId="0" fontId="1" fillId="4" borderId="0" xfId="0" applyFont="1" applyFill="1"/>
    <xf numFmtId="0" fontId="1" fillId="4" borderId="0" xfId="0" applyFont="1" applyFill="1" applyAlignment="1">
      <alignment wrapText="1"/>
    </xf>
    <xf numFmtId="0" fontId="1" fillId="4" borderId="0" xfId="0" applyFont="1" applyFill="1" applyAlignment="1">
      <alignment horizontal="left" vertical="center"/>
    </xf>
    <xf numFmtId="0" fontId="1" fillId="0" borderId="0" xfId="0" applyFont="1" applyAlignment="1">
      <alignment vertical="center"/>
    </xf>
    <xf numFmtId="0" fontId="1" fillId="0" borderId="0" xfId="5" applyFont="1" applyAlignment="1">
      <alignment wrapText="1"/>
    </xf>
    <xf numFmtId="0" fontId="13" fillId="0" borderId="0" xfId="0" applyFont="1" applyAlignment="1">
      <alignment wrapText="1"/>
    </xf>
    <xf numFmtId="0" fontId="13" fillId="0" borderId="0" xfId="0" applyFont="1" applyAlignment="1">
      <alignment horizontal="left" vertical="center" wrapText="1"/>
    </xf>
    <xf numFmtId="0" fontId="13" fillId="0" borderId="0" xfId="5" applyFont="1" applyAlignment="1">
      <alignment wrapText="1"/>
    </xf>
    <xf numFmtId="0" fontId="14" fillId="0" borderId="0" xfId="0" applyFont="1"/>
    <xf numFmtId="0" fontId="14" fillId="0" borderId="0" xfId="0" applyFont="1" applyAlignment="1">
      <alignment wrapText="1"/>
    </xf>
    <xf numFmtId="0" fontId="14" fillId="0" borderId="0" xfId="0" applyFont="1" applyAlignment="1">
      <alignment horizontal="left" vertical="center" wrapText="1"/>
    </xf>
    <xf numFmtId="0" fontId="14" fillId="0" borderId="0" xfId="5" applyFont="1" applyAlignment="1">
      <alignment wrapText="1"/>
    </xf>
    <xf numFmtId="0" fontId="13" fillId="0" borderId="0" xfId="3" applyFont="1" applyAlignment="1">
      <alignment wrapText="1"/>
    </xf>
    <xf numFmtId="0" fontId="14" fillId="0" borderId="0" xfId="3" applyFont="1"/>
    <xf numFmtId="0" fontId="13" fillId="0" borderId="0" xfId="3" applyFont="1"/>
    <xf numFmtId="0" fontId="13" fillId="0" borderId="0" xfId="0" applyFont="1" applyAlignment="1">
      <alignment vertical="center"/>
    </xf>
    <xf numFmtId="0" fontId="14" fillId="0" borderId="0" xfId="0" applyFont="1" applyAlignment="1">
      <alignment vertical="center"/>
    </xf>
    <xf numFmtId="0" fontId="17" fillId="0" borderId="0" xfId="0" applyFont="1" applyAlignment="1">
      <alignment wrapText="1"/>
    </xf>
    <xf numFmtId="0" fontId="7" fillId="2" borderId="0" xfId="0" applyFont="1" applyFill="1" applyAlignment="1">
      <alignment horizontal="center"/>
    </xf>
    <xf numFmtId="0" fontId="8" fillId="2" borderId="0" xfId="0" applyFont="1" applyFill="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16" fillId="2" borderId="5" xfId="0" applyFont="1" applyFill="1" applyBorder="1" applyAlignment="1">
      <alignment horizontal="center" vertical="center"/>
    </xf>
    <xf numFmtId="0" fontId="16" fillId="2" borderId="3" xfId="0" applyFont="1" applyFill="1" applyBorder="1" applyAlignment="1">
      <alignment horizontal="center" vertical="center" wrapText="1"/>
    </xf>
    <xf numFmtId="0" fontId="11" fillId="2" borderId="2" xfId="0" applyFont="1" applyFill="1" applyBorder="1" applyAlignment="1">
      <alignment horizontal="left" vertical="center"/>
    </xf>
    <xf numFmtId="0" fontId="11" fillId="2" borderId="1" xfId="0" applyFont="1" applyFill="1" applyBorder="1" applyAlignment="1">
      <alignment vertical="center"/>
    </xf>
    <xf numFmtId="0" fontId="11" fillId="2" borderId="2" xfId="0" applyFont="1" applyFill="1" applyBorder="1" applyAlignment="1">
      <alignment vertical="center"/>
    </xf>
    <xf numFmtId="0" fontId="11" fillId="0" borderId="2" xfId="0" applyFont="1" applyBorder="1"/>
    <xf numFmtId="0" fontId="11" fillId="2" borderId="12" xfId="0" applyFont="1" applyFill="1" applyBorder="1"/>
    <xf numFmtId="3" fontId="7" fillId="2" borderId="4" xfId="0" applyNumberFormat="1" applyFont="1" applyFill="1" applyBorder="1" applyAlignment="1">
      <alignment horizontal="center" vertical="center"/>
    </xf>
    <xf numFmtId="3" fontId="11" fillId="2" borderId="4" xfId="0" applyNumberFormat="1" applyFont="1" applyFill="1" applyBorder="1" applyAlignment="1">
      <alignment horizontal="center" vertical="center"/>
    </xf>
    <xf numFmtId="3" fontId="16" fillId="2" borderId="4" xfId="0" applyNumberFormat="1" applyFont="1" applyFill="1" applyBorder="1" applyAlignment="1">
      <alignment horizontal="center" vertical="center"/>
    </xf>
    <xf numFmtId="3" fontId="7" fillId="2" borderId="4" xfId="0" applyNumberFormat="1" applyFont="1" applyFill="1" applyBorder="1" applyAlignment="1">
      <alignment horizontal="center" vertical="center" wrapText="1"/>
    </xf>
    <xf numFmtId="0" fontId="18" fillId="2" borderId="2" xfId="0" applyFont="1" applyFill="1" applyBorder="1" applyAlignment="1">
      <alignment horizontal="left"/>
    </xf>
    <xf numFmtId="0" fontId="18" fillId="2" borderId="2" xfId="0" applyFont="1" applyFill="1" applyBorder="1"/>
    <xf numFmtId="0" fontId="8" fillId="0" borderId="0" xfId="0" applyFont="1" applyAlignment="1">
      <alignment wrapText="1"/>
    </xf>
    <xf numFmtId="0" fontId="10" fillId="5" borderId="4" xfId="4" applyFont="1" applyFill="1" applyBorder="1" applyAlignment="1">
      <alignment horizontal="center" vertical="center"/>
    </xf>
    <xf numFmtId="0" fontId="10" fillId="5" borderId="9" xfId="4" applyFont="1" applyFill="1" applyBorder="1" applyAlignment="1">
      <alignment horizontal="left" vertical="center" wrapText="1"/>
    </xf>
    <xf numFmtId="0" fontId="3" fillId="0" borderId="0" xfId="2" applyAlignment="1">
      <alignment wrapText="1"/>
    </xf>
    <xf numFmtId="0" fontId="6" fillId="2" borderId="2" xfId="0" applyFont="1" applyFill="1" applyBorder="1" applyAlignment="1">
      <alignment horizontal="left"/>
    </xf>
    <xf numFmtId="0" fontId="6" fillId="2" borderId="0" xfId="0" applyFont="1" applyFill="1" applyAlignment="1">
      <alignment horizontal="left"/>
    </xf>
    <xf numFmtId="0" fontId="6" fillId="0" borderId="0" xfId="0" applyFont="1"/>
    <xf numFmtId="0" fontId="7" fillId="0" borderId="0" xfId="0" applyFont="1" applyAlignment="1">
      <alignment wrapText="1"/>
    </xf>
    <xf numFmtId="0" fontId="19" fillId="2" borderId="13" xfId="0" applyFont="1" applyFill="1" applyBorder="1"/>
    <xf numFmtId="0" fontId="19" fillId="2" borderId="10" xfId="0" applyFont="1" applyFill="1" applyBorder="1"/>
    <xf numFmtId="0" fontId="10" fillId="2" borderId="2" xfId="0" applyFont="1" applyFill="1" applyBorder="1"/>
    <xf numFmtId="0" fontId="10" fillId="2" borderId="0" xfId="0" applyFont="1" applyFill="1"/>
    <xf numFmtId="165" fontId="7" fillId="2" borderId="0" xfId="1" applyNumberFormat="1" applyFont="1" applyFill="1" applyBorder="1" applyAlignment="1" applyProtection="1"/>
    <xf numFmtId="165" fontId="7" fillId="2" borderId="0" xfId="1" applyNumberFormat="1" applyFont="1" applyFill="1" applyBorder="1" applyAlignment="1" applyProtection="1">
      <alignment horizontal="left"/>
    </xf>
    <xf numFmtId="0" fontId="7" fillId="6" borderId="0" xfId="0" applyFont="1" applyFill="1"/>
    <xf numFmtId="14" fontId="6" fillId="2" borderId="2" xfId="0" applyNumberFormat="1" applyFont="1" applyFill="1" applyBorder="1"/>
    <xf numFmtId="0" fontId="1" fillId="2" borderId="2" xfId="0" applyFont="1" applyFill="1" applyBorder="1" applyAlignment="1">
      <alignment horizontal="left"/>
    </xf>
    <xf numFmtId="0" fontId="1" fillId="2" borderId="0" xfId="0" applyFont="1" applyFill="1"/>
    <xf numFmtId="0" fontId="10" fillId="2" borderId="0" xfId="0" applyFont="1" applyFill="1" applyAlignment="1">
      <alignment horizontal="left"/>
    </xf>
    <xf numFmtId="0" fontId="6" fillId="2" borderId="4" xfId="0" applyFont="1" applyFill="1" applyBorder="1" applyAlignment="1">
      <alignment horizontal="center" vertical="center" wrapText="1"/>
    </xf>
    <xf numFmtId="0" fontId="6" fillId="2" borderId="4" xfId="0" applyFont="1" applyFill="1" applyBorder="1" applyAlignment="1">
      <alignment horizontal="left" vertical="center"/>
    </xf>
    <xf numFmtId="0" fontId="6" fillId="2" borderId="4" xfId="0" applyFont="1" applyFill="1" applyBorder="1" applyAlignment="1">
      <alignment horizontal="center" vertical="center"/>
    </xf>
    <xf numFmtId="3" fontId="6" fillId="2" borderId="4" xfId="0" applyNumberFormat="1" applyFont="1" applyFill="1" applyBorder="1" applyAlignment="1">
      <alignment horizontal="center" vertical="center"/>
    </xf>
    <xf numFmtId="3" fontId="6" fillId="2" borderId="4" xfId="0" applyNumberFormat="1" applyFont="1" applyFill="1" applyBorder="1" applyAlignment="1">
      <alignment horizontal="center" vertical="center" wrapText="1"/>
    </xf>
    <xf numFmtId="0" fontId="6" fillId="3" borderId="0" xfId="0" applyFont="1" applyFill="1"/>
    <xf numFmtId="0" fontId="20" fillId="2" borderId="9" xfId="4" applyFont="1" applyFill="1" applyBorder="1" applyAlignment="1">
      <alignment horizontal="center" vertical="center" wrapText="1"/>
    </xf>
    <xf numFmtId="3" fontId="7" fillId="2" borderId="9" xfId="0" applyNumberFormat="1" applyFont="1" applyFill="1" applyBorder="1" applyAlignment="1">
      <alignment horizontal="center" vertical="center"/>
    </xf>
    <xf numFmtId="0" fontId="7" fillId="0" borderId="0" xfId="0" applyFont="1" applyAlignment="1">
      <alignment vertical="center"/>
    </xf>
    <xf numFmtId="0" fontId="21" fillId="0" borderId="0" xfId="0" applyFont="1" applyAlignment="1">
      <alignment vertical="center"/>
    </xf>
    <xf numFmtId="0" fontId="7" fillId="0" borderId="0" xfId="5" applyFont="1" applyAlignment="1">
      <alignment wrapText="1"/>
    </xf>
    <xf numFmtId="0" fontId="21" fillId="0" borderId="0" xfId="5" applyFont="1" applyAlignment="1">
      <alignment wrapText="1"/>
    </xf>
    <xf numFmtId="0" fontId="7" fillId="0" borderId="0" xfId="0" applyFont="1" applyAlignment="1">
      <alignment horizontal="left" vertical="center" wrapText="1"/>
    </xf>
    <xf numFmtId="0" fontId="6" fillId="2" borderId="4" xfId="3" applyFont="1" applyFill="1" applyBorder="1" applyAlignment="1">
      <alignment horizontal="center" vertical="center"/>
    </xf>
    <xf numFmtId="0" fontId="21" fillId="0" borderId="0" xfId="0" applyFont="1" applyAlignment="1">
      <alignment horizontal="left" vertical="center"/>
    </xf>
    <xf numFmtId="0" fontId="21" fillId="0" borderId="0" xfId="0" applyFont="1"/>
    <xf numFmtId="0" fontId="21" fillId="0" borderId="0" xfId="0" applyFont="1" applyAlignment="1">
      <alignment wrapText="1"/>
    </xf>
    <xf numFmtId="0" fontId="7" fillId="2" borderId="10" xfId="0" applyFont="1" applyFill="1" applyBorder="1" applyAlignment="1">
      <alignment horizontal="center"/>
    </xf>
    <xf numFmtId="0" fontId="6" fillId="2" borderId="9" xfId="0" applyFont="1" applyFill="1" applyBorder="1" applyAlignment="1">
      <alignment vertical="center"/>
    </xf>
    <xf numFmtId="0" fontId="7" fillId="0" borderId="4" xfId="0" applyFont="1" applyBorder="1"/>
    <xf numFmtId="0" fontId="7" fillId="0" borderId="4" xfId="0" applyFont="1" applyBorder="1" applyAlignment="1">
      <alignment horizontal="center"/>
    </xf>
    <xf numFmtId="0" fontId="6" fillId="0" borderId="4" xfId="0" applyFont="1" applyBorder="1"/>
    <xf numFmtId="0" fontId="7" fillId="2" borderId="9" xfId="0" applyFont="1" applyFill="1" applyBorder="1" applyAlignment="1">
      <alignment horizontal="center" vertical="center" wrapText="1"/>
    </xf>
    <xf numFmtId="0" fontId="7" fillId="2" borderId="9" xfId="0" applyFont="1" applyFill="1" applyBorder="1" applyAlignment="1">
      <alignment horizontal="center" vertical="center"/>
    </xf>
    <xf numFmtId="0" fontId="7" fillId="2" borderId="14" xfId="0" applyFont="1" applyFill="1" applyBorder="1" applyAlignment="1">
      <alignment horizontal="center" vertical="center"/>
    </xf>
    <xf numFmtId="0" fontId="10" fillId="5" borderId="4" xfId="4" applyFont="1" applyFill="1" applyBorder="1" applyAlignment="1">
      <alignment horizontal="left" vertical="center" wrapText="1"/>
    </xf>
    <xf numFmtId="3" fontId="7" fillId="0" borderId="4" xfId="0" applyNumberFormat="1" applyFont="1" applyBorder="1"/>
    <xf numFmtId="0" fontId="7" fillId="2" borderId="4" xfId="3" applyFont="1" applyFill="1" applyBorder="1" applyAlignment="1">
      <alignment horizontal="center" vertical="center"/>
    </xf>
    <xf numFmtId="0" fontId="6" fillId="2" borderId="4" xfId="0" applyFont="1" applyFill="1" applyBorder="1" applyAlignment="1">
      <alignment vertical="center"/>
    </xf>
    <xf numFmtId="0" fontId="22" fillId="5" borderId="4" xfId="4" applyFont="1" applyFill="1" applyBorder="1" applyAlignment="1">
      <alignment horizontal="left" vertical="center" wrapText="1"/>
    </xf>
    <xf numFmtId="0" fontId="7" fillId="5" borderId="4" xfId="0" applyFont="1" applyFill="1" applyBorder="1" applyAlignment="1">
      <alignment horizontal="left" vertical="center"/>
    </xf>
    <xf numFmtId="0" fontId="7" fillId="2" borderId="4" xfId="0" applyFont="1" applyFill="1" applyBorder="1" applyAlignment="1">
      <alignment vertical="center"/>
    </xf>
    <xf numFmtId="0" fontId="7" fillId="5" borderId="4" xfId="4" applyFont="1" applyFill="1" applyBorder="1" applyAlignment="1">
      <alignment horizontal="left" vertical="center" wrapText="1"/>
    </xf>
    <xf numFmtId="0" fontId="7" fillId="5" borderId="0" xfId="4" applyFont="1" applyFill="1" applyAlignment="1">
      <alignment horizontal="left" vertical="center"/>
    </xf>
    <xf numFmtId="0" fontId="23" fillId="5" borderId="4" xfId="4" applyFont="1" applyFill="1" applyBorder="1" applyAlignment="1">
      <alignment horizontal="left" vertical="center" wrapText="1"/>
    </xf>
    <xf numFmtId="0" fontId="7" fillId="2" borderId="0" xfId="0" applyFont="1" applyFill="1" applyAlignment="1">
      <alignment horizontal="center" vertical="center"/>
    </xf>
    <xf numFmtId="0" fontId="6" fillId="2" borderId="4" xfId="0" applyFont="1" applyFill="1" applyBorder="1" applyAlignment="1">
      <alignment horizontal="left" vertical="center" wrapText="1"/>
    </xf>
    <xf numFmtId="0" fontId="7" fillId="2" borderId="4" xfId="3" applyFont="1" applyFill="1" applyBorder="1" applyAlignment="1">
      <alignment vertical="center"/>
    </xf>
    <xf numFmtId="0" fontId="7" fillId="5" borderId="6" xfId="4" applyFont="1" applyFill="1" applyBorder="1" applyAlignment="1">
      <alignment horizontal="left" vertical="center" wrapText="1"/>
    </xf>
    <xf numFmtId="0" fontId="7" fillId="2" borderId="4" xfId="3" applyFont="1" applyFill="1" applyBorder="1" applyAlignment="1">
      <alignment vertical="center" wrapText="1"/>
    </xf>
    <xf numFmtId="0" fontId="6" fillId="2" borderId="4" xfId="3" applyFont="1" applyFill="1" applyBorder="1" applyAlignment="1">
      <alignment vertical="center" wrapText="1"/>
    </xf>
    <xf numFmtId="0" fontId="6" fillId="2" borderId="4" xfId="3" applyFont="1" applyFill="1" applyBorder="1" applyAlignment="1">
      <alignment vertical="center"/>
    </xf>
    <xf numFmtId="0" fontId="23" fillId="2" borderId="4" xfId="0" applyFont="1" applyFill="1" applyBorder="1" applyAlignment="1">
      <alignment vertical="center"/>
    </xf>
    <xf numFmtId="0" fontId="7" fillId="2" borderId="4" xfId="0" applyFont="1" applyFill="1" applyBorder="1" applyAlignment="1">
      <alignment vertical="center" wrapText="1"/>
    </xf>
    <xf numFmtId="0" fontId="7" fillId="2" borderId="15" xfId="0" applyFont="1" applyFill="1" applyBorder="1" applyAlignment="1">
      <alignment horizontal="center" vertical="center"/>
    </xf>
    <xf numFmtId="0" fontId="6" fillId="2" borderId="4" xfId="0" applyFont="1" applyFill="1" applyBorder="1" applyAlignment="1">
      <alignment vertical="center" wrapText="1"/>
    </xf>
    <xf numFmtId="0" fontId="7" fillId="2" borderId="0" xfId="0" applyFont="1" applyFill="1" applyAlignment="1">
      <alignment horizontal="left"/>
    </xf>
    <xf numFmtId="0" fontId="7" fillId="2" borderId="7" xfId="0" applyFont="1" applyFill="1" applyBorder="1"/>
    <xf numFmtId="0" fontId="7" fillId="2" borderId="8" xfId="0" applyFont="1" applyFill="1" applyBorder="1"/>
    <xf numFmtId="0" fontId="7" fillId="5" borderId="3" xfId="0" applyFont="1" applyFill="1" applyBorder="1" applyAlignment="1">
      <alignment horizontal="center" vertical="center" wrapText="1"/>
    </xf>
    <xf numFmtId="0" fontId="7" fillId="5" borderId="0" xfId="0" applyFont="1" applyFill="1"/>
    <xf numFmtId="0" fontId="10" fillId="5" borderId="16" xfId="4" applyFont="1" applyFill="1" applyBorder="1" applyAlignment="1">
      <alignment horizontal="center" vertical="center"/>
    </xf>
    <xf numFmtId="0" fontId="7" fillId="5" borderId="4" xfId="0" applyFont="1" applyFill="1" applyBorder="1" applyAlignment="1">
      <alignment horizontal="center" vertical="center" wrapText="1"/>
    </xf>
    <xf numFmtId="0" fontId="7" fillId="5" borderId="4" xfId="4" applyFont="1" applyFill="1" applyBorder="1" applyAlignment="1">
      <alignment horizontal="center" vertical="center"/>
    </xf>
    <xf numFmtId="0" fontId="7" fillId="5" borderId="16" xfId="4" applyFont="1" applyFill="1" applyBorder="1" applyAlignment="1">
      <alignment horizontal="center" vertical="center"/>
    </xf>
    <xf numFmtId="0" fontId="7" fillId="5" borderId="17" xfId="0" applyFont="1" applyFill="1" applyBorder="1" applyAlignment="1">
      <alignment horizontal="center" vertical="center" wrapText="1"/>
    </xf>
    <xf numFmtId="0" fontId="7" fillId="0" borderId="15" xfId="0" applyFont="1" applyBorder="1"/>
    <xf numFmtId="0" fontId="7" fillId="2" borderId="18" xfId="0" applyFont="1" applyFill="1" applyBorder="1" applyAlignment="1">
      <alignment horizontal="center" vertical="center" wrapText="1"/>
    </xf>
    <xf numFmtId="0" fontId="7" fillId="2" borderId="2" xfId="0" applyFont="1" applyFill="1" applyBorder="1" applyAlignment="1">
      <alignment horizontal="left"/>
    </xf>
    <xf numFmtId="0" fontId="7" fillId="2" borderId="12" xfId="0" applyFont="1" applyFill="1" applyBorder="1" applyAlignment="1">
      <alignment horizontal="left"/>
    </xf>
    <xf numFmtId="0" fontId="7" fillId="0" borderId="18" xfId="4" applyFont="1" applyBorder="1" applyAlignment="1">
      <alignment horizontal="left" vertical="center"/>
    </xf>
    <xf numFmtId="0" fontId="7" fillId="0" borderId="4" xfId="3" applyFont="1" applyBorder="1" applyAlignment="1">
      <alignment vertical="center"/>
    </xf>
    <xf numFmtId="0" fontId="7" fillId="0" borderId="4" xfId="0" applyFont="1" applyBorder="1" applyAlignment="1">
      <alignment vertical="center"/>
    </xf>
    <xf numFmtId="0" fontId="7" fillId="0" borderId="4" xfId="0" applyFont="1" applyBorder="1" applyAlignment="1">
      <alignment horizontal="left" vertical="center" wrapText="1"/>
    </xf>
    <xf numFmtId="0" fontId="10" fillId="0" borderId="4" xfId="4" applyFont="1" applyBorder="1" applyAlignment="1">
      <alignment horizontal="left" vertical="center" wrapText="1"/>
    </xf>
    <xf numFmtId="3" fontId="24" fillId="2" borderId="4" xfId="0" applyNumberFormat="1" applyFont="1" applyFill="1" applyBorder="1" applyAlignment="1">
      <alignment horizontal="center" vertical="center"/>
    </xf>
    <xf numFmtId="3" fontId="7" fillId="0" borderId="4" xfId="0" applyNumberFormat="1" applyFont="1" applyBorder="1" applyAlignment="1">
      <alignment horizontal="center" vertical="center"/>
    </xf>
    <xf numFmtId="3" fontId="1" fillId="2" borderId="4"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6" fillId="0" borderId="4" xfId="0" applyFont="1" applyBorder="1" applyAlignment="1">
      <alignment horizontal="left" vertical="center"/>
    </xf>
    <xf numFmtId="3" fontId="6" fillId="0" borderId="4" xfId="0" applyNumberFormat="1" applyFont="1" applyBorder="1" applyAlignment="1">
      <alignment horizontal="center" vertical="center" wrapText="1"/>
    </xf>
    <xf numFmtId="3" fontId="7" fillId="0" borderId="4" xfId="0" applyNumberFormat="1" applyFont="1" applyBorder="1" applyAlignment="1">
      <alignment horizontal="center" vertical="center" wrapText="1"/>
    </xf>
    <xf numFmtId="14" fontId="7" fillId="2" borderId="0" xfId="0" applyNumberFormat="1" applyFont="1" applyFill="1"/>
    <xf numFmtId="4" fontId="7" fillId="2" borderId="4" xfId="0" applyNumberFormat="1" applyFont="1" applyFill="1" applyBorder="1" applyAlignment="1">
      <alignment horizontal="center" vertical="center"/>
    </xf>
    <xf numFmtId="4" fontId="6" fillId="2" borderId="4" xfId="0" applyNumberFormat="1" applyFont="1" applyFill="1" applyBorder="1" applyAlignment="1">
      <alignment horizontal="center" vertical="center"/>
    </xf>
    <xf numFmtId="4" fontId="11" fillId="2" borderId="4" xfId="0" applyNumberFormat="1" applyFont="1" applyFill="1" applyBorder="1" applyAlignment="1">
      <alignment horizontal="center" vertical="center"/>
    </xf>
    <xf numFmtId="4" fontId="16" fillId="2" borderId="4" xfId="0" applyNumberFormat="1" applyFont="1" applyFill="1" applyBorder="1" applyAlignment="1">
      <alignment horizontal="center" vertical="center"/>
    </xf>
    <xf numFmtId="4" fontId="11" fillId="2" borderId="0" xfId="0" applyNumberFormat="1" applyFont="1" applyFill="1" applyAlignment="1">
      <alignment vertical="center"/>
    </xf>
    <xf numFmtId="0" fontId="7" fillId="2" borderId="0" xfId="0" applyFont="1" applyFill="1" applyAlignment="1">
      <alignment vertical="center"/>
    </xf>
    <xf numFmtId="14" fontId="7" fillId="2" borderId="0" xfId="0" applyNumberFormat="1" applyFont="1" applyFill="1" applyAlignment="1">
      <alignment horizontal="left"/>
    </xf>
    <xf numFmtId="4" fontId="24" fillId="2" borderId="0" xfId="0" applyNumberFormat="1" applyFont="1" applyFill="1"/>
    <xf numFmtId="4" fontId="24" fillId="2" borderId="0" xfId="0" applyNumberFormat="1" applyFont="1" applyFill="1" applyAlignment="1">
      <alignment vertical="center"/>
    </xf>
    <xf numFmtId="14" fontId="11" fillId="2" borderId="0" xfId="0" applyNumberFormat="1" applyFont="1" applyFill="1"/>
    <xf numFmtId="4" fontId="24" fillId="2" borderId="1" xfId="0" applyNumberFormat="1" applyFont="1" applyFill="1" applyBorder="1"/>
  </cellXfs>
  <cellStyles count="6">
    <cellStyle name="Comma" xfId="1" builtinId="3"/>
    <cellStyle name="Normal" xfId="0" builtinId="0"/>
    <cellStyle name="Normal_Copy of Monthly reporting (form) 2006 02 22" xfId="2" xr:uid="{00000000-0005-0000-0000-000002000000}"/>
    <cellStyle name="Normal_Paj. ir san. suderinimo aktas" xfId="3" xr:uid="{00000000-0005-0000-0000-000003000000}"/>
    <cellStyle name="Normal_Sheet1" xfId="4" xr:uid="{00000000-0005-0000-0000-000004000000}"/>
    <cellStyle name="Normal_Vertimas" xfId="5" xr:uid="{00000000-0005-0000-0000-000005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ctrlProps/ctrlProp1.xml><?xml version="1.0" encoding="utf-8"?>
<formControlPr xmlns="http://schemas.microsoft.com/office/spreadsheetml/2009/9/main" objectType="Drop" dropLines="3" dropStyle="combo" dx="22" fmlaLink="Vertimas!$B$1" fmlaRange="Vertimas!$A$1:$A$3" sel="1" val="0"/>
</file>

<file path=xl/ctrlProps/ctrlProp2.xml><?xml version="1.0" encoding="utf-8"?>
<formControlPr xmlns="http://schemas.microsoft.com/office/spreadsheetml/2009/9/main" objectType="Drop" dropStyle="combo" dx="22" fmlaLink="Vertimas1!$B$1" fmlaRange="Vertimas1!$A$1:$A$3" sel="3" val="0"/>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45720</xdr:colOff>
          <xdr:row>0</xdr:row>
          <xdr:rowOff>7620</xdr:rowOff>
        </xdr:from>
        <xdr:to>
          <xdr:col>8</xdr:col>
          <xdr:colOff>285750</xdr:colOff>
          <xdr:row>1</xdr:row>
          <xdr:rowOff>57150</xdr:rowOff>
        </xdr:to>
        <xdr:sp macro="" textlink="">
          <xdr:nvSpPr>
            <xdr:cNvPr id="1025" name="Drop Down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3</xdr:col>
      <xdr:colOff>571500</xdr:colOff>
      <xdr:row>55</xdr:row>
      <xdr:rowOff>104561</xdr:rowOff>
    </xdr:from>
    <xdr:to>
      <xdr:col>4</xdr:col>
      <xdr:colOff>588197</xdr:colOff>
      <xdr:row>59</xdr:row>
      <xdr:rowOff>78195</xdr:rowOff>
    </xdr:to>
    <xdr:pic>
      <xdr:nvPicPr>
        <xdr:cNvPr id="3" name="1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08176" y="9551120"/>
          <a:ext cx="1144681" cy="6011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100854</xdr:colOff>
      <xdr:row>54</xdr:row>
      <xdr:rowOff>123265</xdr:rowOff>
    </xdr:from>
    <xdr:to>
      <xdr:col>11</xdr:col>
      <xdr:colOff>134024</xdr:colOff>
      <xdr:row>58</xdr:row>
      <xdr:rowOff>114860</xdr:rowOff>
    </xdr:to>
    <xdr:pic>
      <xdr:nvPicPr>
        <xdr:cNvPr id="4" name="Picture 3">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12539663" y="9255779"/>
          <a:ext cx="619125" cy="933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83820</xdr:colOff>
          <xdr:row>0</xdr:row>
          <xdr:rowOff>22860</xdr:rowOff>
        </xdr:from>
        <xdr:to>
          <xdr:col>8</xdr:col>
          <xdr:colOff>434340</xdr:colOff>
          <xdr:row>1</xdr:row>
          <xdr:rowOff>59055</xdr:rowOff>
        </xdr:to>
        <xdr:sp macro="" textlink="">
          <xdr:nvSpPr>
            <xdr:cNvPr id="2050" name="Drop Down 2" hidden="1">
              <a:extLst>
                <a:ext uri="{63B3BB69-23CF-44E3-9099-C40C66FF867C}">
                  <a14:compatExt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twoCellAnchor editAs="oneCell">
    <xdr:from>
      <xdr:col>3</xdr:col>
      <xdr:colOff>0</xdr:colOff>
      <xdr:row>23</xdr:row>
      <xdr:rowOff>0</xdr:rowOff>
    </xdr:from>
    <xdr:to>
      <xdr:col>4</xdr:col>
      <xdr:colOff>363855</xdr:colOff>
      <xdr:row>26</xdr:row>
      <xdr:rowOff>130704</xdr:rowOff>
    </xdr:to>
    <xdr:pic>
      <xdr:nvPicPr>
        <xdr:cNvPr id="5" name="1 Imagen">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619500" y="4695825"/>
          <a:ext cx="1181100" cy="6202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10</xdr:col>
      <xdr:colOff>262781</xdr:colOff>
      <xdr:row>24</xdr:row>
      <xdr:rowOff>123265</xdr:rowOff>
    </xdr:from>
    <xdr:to>
      <xdr:col>11</xdr:col>
      <xdr:colOff>364531</xdr:colOff>
      <xdr:row>28</xdr:row>
      <xdr:rowOff>114860</xdr:rowOff>
    </xdr:to>
    <xdr:pic>
      <xdr:nvPicPr>
        <xdr:cNvPr id="2" name="Picture 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rot="-5400000">
          <a:off x="10791548" y="4834498"/>
          <a:ext cx="639295" cy="9323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4.bin"/><Relationship Id="rId4" Type="http://schemas.openxmlformats.org/officeDocument/2006/relationships/ctrlProp" Target="../ctrlProps/ctrlProp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80"/>
  <sheetViews>
    <sheetView topLeftCell="C45" workbookViewId="0">
      <selection activeCell="C70" sqref="C70"/>
    </sheetView>
  </sheetViews>
  <sheetFormatPr defaultColWidth="9.33203125" defaultRowHeight="13.2" x14ac:dyDescent="0.25"/>
  <cols>
    <col min="1" max="1" width="9.33203125" style="57"/>
    <col min="2" max="3" width="61.44140625" style="58" customWidth="1"/>
    <col min="4" max="4" width="49.6640625" style="58" customWidth="1"/>
    <col min="5" max="5" width="63.6640625" style="58" customWidth="1"/>
    <col min="6" max="16384" width="9.33203125" style="57"/>
  </cols>
  <sheetData>
    <row r="1" spans="1:5" s="47" customFormat="1" x14ac:dyDescent="0.25">
      <c r="A1" s="47" t="s">
        <v>135</v>
      </c>
      <c r="B1" s="48">
        <v>1</v>
      </c>
      <c r="C1" s="48"/>
      <c r="D1" s="48"/>
      <c r="E1" s="48"/>
    </row>
    <row r="2" spans="1:5" s="47" customFormat="1" x14ac:dyDescent="0.25">
      <c r="A2" s="47" t="s">
        <v>137</v>
      </c>
      <c r="B2" s="48" t="str">
        <f t="shared" ref="B2:B34" si="0">IF(B$1=1,C2,IF(B$1=3,D2,E2))</f>
        <v>Pajamų ir sąnaudų tarpusavio suderinimo aktas</v>
      </c>
      <c r="C2" s="48" t="s">
        <v>134</v>
      </c>
      <c r="D2" s="48" t="s">
        <v>149</v>
      </c>
      <c r="E2" s="48" t="s">
        <v>141</v>
      </c>
    </row>
    <row r="3" spans="1:5" s="47" customFormat="1" x14ac:dyDescent="0.25">
      <c r="A3" s="47" t="s">
        <v>136</v>
      </c>
      <c r="B3" s="48" t="str">
        <f t="shared" si="0"/>
        <v>2012 09 30</v>
      </c>
      <c r="C3" s="91" t="s">
        <v>352</v>
      </c>
      <c r="D3" s="91" t="s">
        <v>353</v>
      </c>
      <c r="E3" s="91" t="s">
        <v>353</v>
      </c>
    </row>
    <row r="4" spans="1:5" s="47" customFormat="1" x14ac:dyDescent="0.25">
      <c r="B4" s="48" t="str">
        <f t="shared" si="0"/>
        <v>Formos numeris AUDFS 1520</v>
      </c>
      <c r="C4" s="87" t="s">
        <v>350</v>
      </c>
      <c r="D4" s="87" t="s">
        <v>349</v>
      </c>
      <c r="E4" s="87" t="s">
        <v>351</v>
      </c>
    </row>
    <row r="5" spans="1:5" s="47" customFormat="1" x14ac:dyDescent="0.25">
      <c r="B5" s="48" t="str">
        <f t="shared" si="0"/>
        <v>Pajamos</v>
      </c>
      <c r="C5" s="48" t="s">
        <v>88</v>
      </c>
      <c r="D5" s="48" t="s">
        <v>89</v>
      </c>
      <c r="E5" s="48" t="s">
        <v>90</v>
      </c>
    </row>
    <row r="6" spans="1:5" s="47" customFormat="1" x14ac:dyDescent="0.25">
      <c r="B6" s="48" t="str">
        <f t="shared" si="0"/>
        <v>įmonės pavadinimas</v>
      </c>
      <c r="C6" s="48" t="s">
        <v>66</v>
      </c>
      <c r="D6" s="48" t="s">
        <v>147</v>
      </c>
      <c r="E6" s="48" t="s">
        <v>290</v>
      </c>
    </row>
    <row r="7" spans="1:5" s="47" customFormat="1" x14ac:dyDescent="0.25">
      <c r="B7" s="48" t="str">
        <f t="shared" si="0"/>
        <v>Sąnaudos</v>
      </c>
      <c r="C7" s="48" t="s">
        <v>86</v>
      </c>
      <c r="D7" s="48" t="s">
        <v>87</v>
      </c>
      <c r="E7" s="48" t="s">
        <v>82</v>
      </c>
    </row>
    <row r="8" spans="1:5" s="47" customFormat="1" x14ac:dyDescent="0.25">
      <c r="B8" s="48" t="str">
        <f t="shared" si="0"/>
        <v xml:space="preserve">įmonės pavadinimas </v>
      </c>
      <c r="C8" s="48" t="s">
        <v>148</v>
      </c>
      <c r="D8" s="48" t="s">
        <v>147</v>
      </c>
      <c r="E8" s="48" t="s">
        <v>291</v>
      </c>
    </row>
    <row r="9" spans="1:5" s="47" customFormat="1" x14ac:dyDescent="0.25">
      <c r="B9" s="48" t="str">
        <f t="shared" si="0"/>
        <v>Pelno (nuostolių) ataskaitos eil. Nr.</v>
      </c>
      <c r="C9" s="48" t="s">
        <v>67</v>
      </c>
      <c r="D9" s="48" t="s">
        <v>126</v>
      </c>
      <c r="E9" s="48" t="s">
        <v>84</v>
      </c>
    </row>
    <row r="10" spans="1:5" s="47" customFormat="1" x14ac:dyDescent="0.25">
      <c r="B10" s="48" t="str">
        <f t="shared" si="0"/>
        <v>Lentelė /eil. Nr.</v>
      </c>
      <c r="C10" s="48" t="s">
        <v>326</v>
      </c>
      <c r="D10" s="48" t="s">
        <v>125</v>
      </c>
      <c r="E10" s="48" t="s">
        <v>83</v>
      </c>
    </row>
    <row r="11" spans="1:5" s="47" customFormat="1" x14ac:dyDescent="0.25">
      <c r="B11" s="48" t="str">
        <f t="shared" si="0"/>
        <v>Pardavimai (kredito apyvarta)</v>
      </c>
      <c r="C11" s="2" t="s">
        <v>264</v>
      </c>
      <c r="D11" s="48" t="s">
        <v>306</v>
      </c>
      <c r="E11" s="48" t="s">
        <v>38</v>
      </c>
    </row>
    <row r="12" spans="1:5" s="47" customFormat="1" x14ac:dyDescent="0.25">
      <c r="B12" s="48" t="str">
        <f t="shared" si="0"/>
        <v>Suma nacionaline valiuta</v>
      </c>
      <c r="C12" s="2" t="s">
        <v>312</v>
      </c>
      <c r="D12" s="47" t="s">
        <v>314</v>
      </c>
      <c r="E12" s="48" t="s">
        <v>315</v>
      </c>
    </row>
    <row r="13" spans="1:5" s="47" customFormat="1" x14ac:dyDescent="0.25">
      <c r="B13" s="48" t="str">
        <f t="shared" si="0"/>
        <v>Suma LTL</v>
      </c>
      <c r="C13" s="2" t="s">
        <v>330</v>
      </c>
      <c r="D13" s="47" t="s">
        <v>328</v>
      </c>
      <c r="E13" s="48" t="s">
        <v>329</v>
      </c>
    </row>
    <row r="14" spans="1:5" s="49" customFormat="1" x14ac:dyDescent="0.25">
      <c r="B14" s="50" t="str">
        <f t="shared" si="0"/>
        <v>Suma sandorio valiuta (nurodyti valiutą)</v>
      </c>
      <c r="C14" s="51" t="s">
        <v>313</v>
      </c>
      <c r="D14" s="50" t="s">
        <v>316</v>
      </c>
      <c r="E14" s="50" t="s">
        <v>317</v>
      </c>
    </row>
    <row r="15" spans="1:5" s="47" customFormat="1" x14ac:dyDescent="0.25">
      <c r="B15" s="48" t="str">
        <f t="shared" si="0"/>
        <v>Pelno (nuostolių) ataskaitos arba balanso eil. Nr.</v>
      </c>
      <c r="C15" s="2" t="s">
        <v>80</v>
      </c>
      <c r="D15" s="48" t="s">
        <v>127</v>
      </c>
      <c r="E15" s="48" t="s">
        <v>85</v>
      </c>
    </row>
    <row r="16" spans="1:5" s="47" customFormat="1" x14ac:dyDescent="0.25">
      <c r="B16" s="48" t="str">
        <f t="shared" si="0"/>
        <v>Pirkimai/Sąnaudos (debeto apyvarta)</v>
      </c>
      <c r="C16" s="2" t="s">
        <v>36</v>
      </c>
      <c r="D16" s="48" t="s">
        <v>307</v>
      </c>
      <c r="E16" s="48" t="s">
        <v>37</v>
      </c>
    </row>
    <row r="17" spans="2:5" s="47" customFormat="1" x14ac:dyDescent="0.25">
      <c r="B17" s="48" t="str">
        <f t="shared" si="0"/>
        <v>Pastabos</v>
      </c>
      <c r="C17" s="2" t="s">
        <v>69</v>
      </c>
      <c r="D17" s="48" t="s">
        <v>123</v>
      </c>
      <c r="E17" s="48" t="s">
        <v>131</v>
      </c>
    </row>
    <row r="18" spans="2:5" s="47" customFormat="1" x14ac:dyDescent="0.25">
      <c r="B18" s="48" t="str">
        <f t="shared" si="0"/>
        <v>Pardavimai</v>
      </c>
      <c r="C18" s="48" t="s">
        <v>117</v>
      </c>
      <c r="D18" s="48" t="s">
        <v>118</v>
      </c>
      <c r="E18" s="48" t="s">
        <v>119</v>
      </c>
    </row>
    <row r="19" spans="2:5" s="47" customFormat="1" x14ac:dyDescent="0.25">
      <c r="B19" s="48" t="str">
        <f t="shared" si="0"/>
        <v>Paslaugų pardavimai</v>
      </c>
      <c r="C19" s="48" t="s">
        <v>120</v>
      </c>
      <c r="D19" s="48" t="s">
        <v>121</v>
      </c>
      <c r="E19" s="48" t="s">
        <v>122</v>
      </c>
    </row>
    <row r="20" spans="2:5" s="47" customFormat="1" x14ac:dyDescent="0.25">
      <c r="B20" s="48" t="str">
        <f t="shared" si="0"/>
        <v>Kitos pajamos iš viso</v>
      </c>
      <c r="C20" s="48" t="s">
        <v>101</v>
      </c>
      <c r="D20" s="48" t="s">
        <v>102</v>
      </c>
      <c r="E20" s="48" t="s">
        <v>103</v>
      </c>
    </row>
    <row r="21" spans="2:5" s="47" customFormat="1" x14ac:dyDescent="0.25">
      <c r="B21" s="48" t="str">
        <f t="shared" si="0"/>
        <v>Nuomos pajamos</v>
      </c>
      <c r="C21" s="48" t="s">
        <v>91</v>
      </c>
      <c r="D21" s="48" t="s">
        <v>92</v>
      </c>
      <c r="E21" s="48" t="s">
        <v>93</v>
      </c>
    </row>
    <row r="22" spans="2:5" s="47" customFormat="1" x14ac:dyDescent="0.25">
      <c r="B22" s="48" t="str">
        <f t="shared" si="0"/>
        <v>Pelnas (nuostolis) iš ilgalaikio turto pardavimo</v>
      </c>
      <c r="C22" s="48" t="s">
        <v>447</v>
      </c>
      <c r="D22" s="48" t="s">
        <v>448</v>
      </c>
      <c r="E22" s="48" t="s">
        <v>449</v>
      </c>
    </row>
    <row r="23" spans="2:5" s="47" customFormat="1" x14ac:dyDescent="0.25">
      <c r="B23" s="48" t="str">
        <f t="shared" si="0"/>
        <v xml:space="preserve">Ilgalaikio turto pardavimo pajamos </v>
      </c>
      <c r="C23" s="48" t="s">
        <v>446</v>
      </c>
      <c r="D23" s="48" t="s">
        <v>129</v>
      </c>
      <c r="E23" s="48" t="s">
        <v>268</v>
      </c>
    </row>
    <row r="24" spans="2:5" s="47" customFormat="1" ht="26.4" x14ac:dyDescent="0.25">
      <c r="B24" s="48" t="str">
        <f t="shared" si="0"/>
        <v>Perparduotų komunalinių, ryšio paslaugų pardavimo rezultatas (jei jis teigiamas)</v>
      </c>
      <c r="C24" s="48" t="s">
        <v>94</v>
      </c>
      <c r="D24" s="48" t="s">
        <v>95</v>
      </c>
      <c r="E24" s="48" t="s">
        <v>310</v>
      </c>
    </row>
    <row r="25" spans="2:5" s="47" customFormat="1" x14ac:dyDescent="0.25">
      <c r="B25" s="48" t="str">
        <f t="shared" si="0"/>
        <v xml:space="preserve">Komunalinių, ryšio paslaugų pardavimo pajamos </v>
      </c>
      <c r="C25" s="48" t="s">
        <v>318</v>
      </c>
      <c r="D25" s="48" t="s">
        <v>319</v>
      </c>
      <c r="E25" s="48" t="s">
        <v>320</v>
      </c>
    </row>
    <row r="26" spans="2:5" s="47" customFormat="1" x14ac:dyDescent="0.25">
      <c r="B26" s="48" t="str">
        <f t="shared" si="0"/>
        <v>Reklamos paslaugų pardavimo rezultatas (jei jis teigiamas)</v>
      </c>
      <c r="C26" s="48" t="s">
        <v>96</v>
      </c>
      <c r="D26" s="48" t="s">
        <v>97</v>
      </c>
      <c r="E26" s="48" t="s">
        <v>311</v>
      </c>
    </row>
    <row r="27" spans="2:5" s="47" customFormat="1" x14ac:dyDescent="0.25">
      <c r="B27" s="48" t="str">
        <f t="shared" si="0"/>
        <v xml:space="preserve">Reklamos paslaugų pardavimo pajamos </v>
      </c>
      <c r="C27" s="48" t="s">
        <v>321</v>
      </c>
      <c r="D27" s="48" t="s">
        <v>322</v>
      </c>
      <c r="E27" s="48" t="s">
        <v>323</v>
      </c>
    </row>
    <row r="28" spans="2:5" s="47" customFormat="1" x14ac:dyDescent="0.25">
      <c r="B28" s="48" t="str">
        <f t="shared" si="0"/>
        <v>Kitos pajamos (prašome nurodyti)</v>
      </c>
      <c r="C28" s="48" t="s">
        <v>98</v>
      </c>
      <c r="D28" s="48" t="s">
        <v>99</v>
      </c>
      <c r="E28" s="48" t="s">
        <v>100</v>
      </c>
    </row>
    <row r="29" spans="2:5" s="47" customFormat="1" x14ac:dyDescent="0.25">
      <c r="B29" s="48" t="str">
        <f t="shared" si="0"/>
        <v>Finansinės pajamos iš viso</v>
      </c>
      <c r="C29" s="48" t="s">
        <v>78</v>
      </c>
      <c r="D29" s="48" t="s">
        <v>142</v>
      </c>
      <c r="E29" s="48" t="s">
        <v>143</v>
      </c>
    </row>
    <row r="30" spans="2:5" s="47" customFormat="1" x14ac:dyDescent="0.25">
      <c r="B30" s="48" t="str">
        <f t="shared" si="0"/>
        <v>Suteiktų paskolų palūkanos</v>
      </c>
      <c r="C30" s="48" t="s">
        <v>104</v>
      </c>
      <c r="D30" s="48" t="s">
        <v>138</v>
      </c>
      <c r="E30" s="48" t="s">
        <v>451</v>
      </c>
    </row>
    <row r="31" spans="2:5" s="47" customFormat="1" x14ac:dyDescent="0.25">
      <c r="B31" s="48" t="str">
        <f t="shared" si="0"/>
        <v>Išperkamosios nuomos palūkanos</v>
      </c>
      <c r="C31" s="48" t="s">
        <v>105</v>
      </c>
      <c r="D31" s="48" t="s">
        <v>106</v>
      </c>
      <c r="E31" s="48" t="s">
        <v>107</v>
      </c>
    </row>
    <row r="32" spans="2:5" s="47" customFormat="1" x14ac:dyDescent="0.25">
      <c r="B32" s="48" t="str">
        <f t="shared" si="0"/>
        <v>Kitos palūkanos</v>
      </c>
      <c r="C32" s="48" t="s">
        <v>108</v>
      </c>
      <c r="D32" s="48" t="s">
        <v>109</v>
      </c>
      <c r="E32" s="48" t="s">
        <v>110</v>
      </c>
    </row>
    <row r="33" spans="2:5" s="47" customFormat="1" x14ac:dyDescent="0.25">
      <c r="B33" s="48" t="str">
        <f t="shared" si="0"/>
        <v>Pelnas iš finansinio turto pardavimo</v>
      </c>
      <c r="C33" s="48" t="s">
        <v>111</v>
      </c>
      <c r="D33" s="48" t="s">
        <v>112</v>
      </c>
      <c r="E33" s="48" t="s">
        <v>113</v>
      </c>
    </row>
    <row r="34" spans="2:5" s="47" customFormat="1" x14ac:dyDescent="0.25">
      <c r="B34" s="48" t="str">
        <f t="shared" si="0"/>
        <v>Finansinio turto pardavimo pajamos</v>
      </c>
      <c r="C34" s="48" t="s">
        <v>79</v>
      </c>
      <c r="D34" s="48" t="s">
        <v>139</v>
      </c>
      <c r="E34" s="48" t="s">
        <v>140</v>
      </c>
    </row>
    <row r="35" spans="2:5" s="47" customFormat="1" x14ac:dyDescent="0.25">
      <c r="B35" s="48" t="str">
        <f t="shared" ref="B35:B69" si="1">IF(B$1=1,C35,IF(B$1=3,D35,E35))</f>
        <v>Kitos finansinės pajamos (prašome nurodyti)</v>
      </c>
      <c r="C35" s="48" t="s">
        <v>114</v>
      </c>
      <c r="D35" s="48" t="s">
        <v>115</v>
      </c>
      <c r="E35" s="48" t="s">
        <v>116</v>
      </c>
    </row>
    <row r="36" spans="2:5" s="47" customFormat="1" x14ac:dyDescent="0.25">
      <c r="B36" s="48" t="str">
        <f t="shared" si="1"/>
        <v>PATVIRTINTA:</v>
      </c>
      <c r="C36" s="48" t="s">
        <v>133</v>
      </c>
      <c r="D36" s="48" t="s">
        <v>132</v>
      </c>
      <c r="E36" s="48" t="s">
        <v>130</v>
      </c>
    </row>
    <row r="37" spans="2:5" s="47" customFormat="1" x14ac:dyDescent="0.25">
      <c r="B37" s="48" t="str">
        <f t="shared" si="1"/>
        <v>Vyr. buhalterio v., pavardė, parašas</v>
      </c>
      <c r="C37" s="48" t="s">
        <v>81</v>
      </c>
      <c r="D37" s="48" t="s">
        <v>124</v>
      </c>
      <c r="E37" s="48" t="s">
        <v>128</v>
      </c>
    </row>
    <row r="38" spans="2:5" s="47" customFormat="1" x14ac:dyDescent="0.25">
      <c r="B38" s="48" t="str">
        <f t="shared" si="1"/>
        <v>Suderinimo data:</v>
      </c>
      <c r="C38" s="48" t="s">
        <v>144</v>
      </c>
      <c r="D38" s="48" t="s">
        <v>145</v>
      </c>
      <c r="E38" s="48" t="s">
        <v>146</v>
      </c>
    </row>
    <row r="39" spans="2:5" s="47" customFormat="1" x14ac:dyDescent="0.25">
      <c r="B39" s="48" t="str">
        <f t="shared" si="1"/>
        <v>Pardavimų savikaina (pirkimai)</v>
      </c>
      <c r="C39" s="2" t="s">
        <v>420</v>
      </c>
      <c r="D39" s="48" t="s">
        <v>424</v>
      </c>
      <c r="E39" s="48" t="s">
        <v>426</v>
      </c>
    </row>
    <row r="40" spans="2:5" s="47" customFormat="1" x14ac:dyDescent="0.25">
      <c r="B40" s="48" t="str">
        <f t="shared" si="1"/>
        <v>Paslaugų savikaina (pirkimai)</v>
      </c>
      <c r="C40" s="2" t="s">
        <v>419</v>
      </c>
      <c r="D40" s="48" t="s">
        <v>425</v>
      </c>
      <c r="E40" s="48" t="s">
        <v>427</v>
      </c>
    </row>
    <row r="41" spans="2:5" s="47" customFormat="1" x14ac:dyDescent="0.25">
      <c r="B41" s="48" t="str">
        <f t="shared" si="1"/>
        <v>Ilgalaikio turto įsigijimas</v>
      </c>
      <c r="C41" s="52" t="s">
        <v>46</v>
      </c>
      <c r="D41" s="53" t="s">
        <v>42</v>
      </c>
      <c r="E41" s="53" t="s">
        <v>43</v>
      </c>
    </row>
    <row r="42" spans="2:5" s="47" customFormat="1" x14ac:dyDescent="0.25">
      <c r="B42" s="48" t="str">
        <f t="shared" si="1"/>
        <v>Finansinio turto įsigijimas</v>
      </c>
      <c r="C42" s="52" t="s">
        <v>9</v>
      </c>
      <c r="D42" s="48" t="s">
        <v>44</v>
      </c>
      <c r="E42" s="48" t="s">
        <v>45</v>
      </c>
    </row>
    <row r="43" spans="2:5" x14ac:dyDescent="0.25">
      <c r="B43" s="54" t="str">
        <f t="shared" si="1"/>
        <v>Pardavimų sąnaudos iš viso</v>
      </c>
      <c r="C43" s="55" t="s">
        <v>63</v>
      </c>
      <c r="D43" s="56" t="s">
        <v>276</v>
      </c>
      <c r="E43" s="56" t="s">
        <v>55</v>
      </c>
    </row>
    <row r="44" spans="2:5" x14ac:dyDescent="0.25">
      <c r="B44" s="58" t="str">
        <f t="shared" si="1"/>
        <v>Transportavimo ir sandėliavimo sąnaudos</v>
      </c>
      <c r="C44" s="115" t="s">
        <v>428</v>
      </c>
      <c r="D44" s="113" t="s">
        <v>429</v>
      </c>
      <c r="E44" s="113" t="s">
        <v>430</v>
      </c>
    </row>
    <row r="45" spans="2:5" x14ac:dyDescent="0.25">
      <c r="B45" s="58" t="str">
        <f t="shared" si="1"/>
        <v>Reklama ir marketingas</v>
      </c>
      <c r="C45" s="59" t="s">
        <v>59</v>
      </c>
      <c r="D45" s="60" t="s">
        <v>270</v>
      </c>
      <c r="E45" s="60" t="s">
        <v>0</v>
      </c>
    </row>
    <row r="46" spans="2:5" s="39" customFormat="1" x14ac:dyDescent="0.25">
      <c r="B46" s="91" t="str">
        <f t="shared" si="1"/>
        <v>Patalpų nuoma</v>
      </c>
      <c r="C46" s="115" t="s">
        <v>261</v>
      </c>
      <c r="D46" s="113" t="s">
        <v>8</v>
      </c>
      <c r="E46" s="113" t="s">
        <v>1</v>
      </c>
    </row>
    <row r="47" spans="2:5" s="39" customFormat="1" x14ac:dyDescent="0.25">
      <c r="B47" s="91" t="str">
        <f t="shared" si="1"/>
        <v>Transporto priemonių nuoma</v>
      </c>
      <c r="C47" s="115" t="s">
        <v>263</v>
      </c>
      <c r="D47" s="113" t="s">
        <v>431</v>
      </c>
      <c r="E47" s="113" t="s">
        <v>2</v>
      </c>
    </row>
    <row r="48" spans="2:5" s="39" customFormat="1" x14ac:dyDescent="0.25">
      <c r="B48" s="91" t="str">
        <f t="shared" si="1"/>
        <v>Kito turto nuoma</v>
      </c>
      <c r="C48" s="115" t="s">
        <v>262</v>
      </c>
      <c r="D48" s="113" t="s">
        <v>432</v>
      </c>
      <c r="E48" s="113" t="s">
        <v>3</v>
      </c>
    </row>
    <row r="49" spans="2:5" x14ac:dyDescent="0.25">
      <c r="B49" s="58" t="str">
        <f t="shared" si="1"/>
        <v>Patalpų išlaikymas, remontas ir apsauga</v>
      </c>
      <c r="C49" s="59" t="s">
        <v>60</v>
      </c>
      <c r="D49" s="60" t="s">
        <v>271</v>
      </c>
      <c r="E49" s="60" t="s">
        <v>4</v>
      </c>
    </row>
    <row r="50" spans="2:5" x14ac:dyDescent="0.25">
      <c r="B50" s="58" t="str">
        <f t="shared" si="1"/>
        <v>Komandiruočių sąnaudos</v>
      </c>
      <c r="C50" s="58" t="s">
        <v>54</v>
      </c>
      <c r="D50" s="58" t="s">
        <v>274</v>
      </c>
      <c r="E50" s="58" t="s">
        <v>53</v>
      </c>
    </row>
    <row r="51" spans="2:5" x14ac:dyDescent="0.25">
      <c r="B51" s="58" t="str">
        <f t="shared" si="1"/>
        <v>Ryšių sąnaudos</v>
      </c>
      <c r="C51" s="59" t="s">
        <v>267</v>
      </c>
      <c r="D51" s="60" t="s">
        <v>272</v>
      </c>
      <c r="E51" s="60" t="s">
        <v>5</v>
      </c>
    </row>
    <row r="52" spans="2:5" x14ac:dyDescent="0.25">
      <c r="B52" s="58" t="str">
        <f t="shared" si="1"/>
        <v>Elektra ir komunaliniai patarnavimai</v>
      </c>
      <c r="C52" s="59" t="s">
        <v>61</v>
      </c>
      <c r="D52" s="60" t="s">
        <v>273</v>
      </c>
      <c r="E52" s="60" t="s">
        <v>6</v>
      </c>
    </row>
    <row r="53" spans="2:5" x14ac:dyDescent="0.25">
      <c r="B53" s="58" t="str">
        <f t="shared" si="1"/>
        <v>Trumpalaikio turto (atsargų) nurašymas</v>
      </c>
      <c r="C53" s="59" t="s">
        <v>441</v>
      </c>
      <c r="D53" s="60" t="s">
        <v>442</v>
      </c>
      <c r="E53" s="113" t="s">
        <v>452</v>
      </c>
    </row>
    <row r="54" spans="2:5" x14ac:dyDescent="0.25">
      <c r="B54" s="58" t="str">
        <f t="shared" si="1"/>
        <v>Kiti sąnaudų straipsniai (prašome nurodyti)</v>
      </c>
      <c r="C54" s="59" t="s">
        <v>62</v>
      </c>
      <c r="D54" s="60" t="s">
        <v>275</v>
      </c>
      <c r="E54" s="60" t="s">
        <v>7</v>
      </c>
    </row>
    <row r="55" spans="2:5" x14ac:dyDescent="0.25">
      <c r="B55" s="54" t="str">
        <f t="shared" si="1"/>
        <v>Bendrosios ir administracinės sąnaudos iš viso</v>
      </c>
      <c r="C55" s="61" t="s">
        <v>64</v>
      </c>
      <c r="D55" s="56" t="s">
        <v>277</v>
      </c>
      <c r="E55" s="56" t="s">
        <v>56</v>
      </c>
    </row>
    <row r="56" spans="2:5" x14ac:dyDescent="0.25">
      <c r="B56" s="58" t="str">
        <f t="shared" si="1"/>
        <v>Transportavimo ir sandėliavimo sąnaudos</v>
      </c>
      <c r="C56" s="62" t="s">
        <v>428</v>
      </c>
      <c r="D56" s="60" t="s">
        <v>429</v>
      </c>
      <c r="E56" s="60" t="s">
        <v>430</v>
      </c>
    </row>
    <row r="57" spans="2:5" x14ac:dyDescent="0.25">
      <c r="B57" s="58" t="str">
        <f t="shared" si="1"/>
        <v>Patalpų nuoma</v>
      </c>
      <c r="C57" s="62" t="s">
        <v>261</v>
      </c>
      <c r="D57" s="60" t="s">
        <v>8</v>
      </c>
      <c r="E57" s="60" t="s">
        <v>1</v>
      </c>
    </row>
    <row r="58" spans="2:5" x14ac:dyDescent="0.25">
      <c r="B58" s="58" t="str">
        <f t="shared" si="1"/>
        <v>Transporto priemonių nuoma</v>
      </c>
      <c r="C58" s="62" t="s">
        <v>263</v>
      </c>
      <c r="D58" s="113" t="s">
        <v>431</v>
      </c>
      <c r="E58" s="60" t="s">
        <v>2</v>
      </c>
    </row>
    <row r="59" spans="2:5" x14ac:dyDescent="0.25">
      <c r="B59" s="58" t="str">
        <f t="shared" si="1"/>
        <v>Kito turto nuoma</v>
      </c>
      <c r="C59" s="62" t="s">
        <v>262</v>
      </c>
      <c r="D59" s="113" t="s">
        <v>432</v>
      </c>
      <c r="E59" s="60" t="s">
        <v>3</v>
      </c>
    </row>
    <row r="60" spans="2:5" x14ac:dyDescent="0.25">
      <c r="B60" s="58" t="str">
        <f t="shared" si="1"/>
        <v>Patalpų išlaikymas, remontas ir apsauga</v>
      </c>
      <c r="C60" s="62" t="s">
        <v>60</v>
      </c>
      <c r="D60" s="60" t="s">
        <v>271</v>
      </c>
      <c r="E60" s="60" t="s">
        <v>4</v>
      </c>
    </row>
    <row r="61" spans="2:5" x14ac:dyDescent="0.25">
      <c r="B61" s="58" t="str">
        <f t="shared" si="1"/>
        <v>Komandiruočių sąnaudos</v>
      </c>
      <c r="C61" s="58" t="s">
        <v>54</v>
      </c>
      <c r="D61" s="58" t="s">
        <v>274</v>
      </c>
      <c r="E61" s="58" t="s">
        <v>53</v>
      </c>
    </row>
    <row r="62" spans="2:5" x14ac:dyDescent="0.25">
      <c r="B62" s="58" t="str">
        <f t="shared" si="1"/>
        <v>Ryšių sąnaudos</v>
      </c>
      <c r="C62" s="62" t="s">
        <v>267</v>
      </c>
      <c r="D62" s="60" t="s">
        <v>272</v>
      </c>
      <c r="E62" s="60" t="s">
        <v>5</v>
      </c>
    </row>
    <row r="63" spans="2:5" x14ac:dyDescent="0.25">
      <c r="B63" s="58" t="str">
        <f t="shared" si="1"/>
        <v>Trumpalaikio turto (atsargų) nurašymas</v>
      </c>
      <c r="C63" s="62" t="s">
        <v>441</v>
      </c>
      <c r="D63" s="60" t="s">
        <v>442</v>
      </c>
      <c r="E63" s="113" t="s">
        <v>452</v>
      </c>
    </row>
    <row r="64" spans="2:5" x14ac:dyDescent="0.25">
      <c r="B64" s="58" t="str">
        <f t="shared" si="1"/>
        <v>Elektra ir komunaliniai patarnavimai</v>
      </c>
      <c r="C64" s="59" t="s">
        <v>61</v>
      </c>
      <c r="D64" s="60" t="s">
        <v>273</v>
      </c>
      <c r="E64" s="60" t="s">
        <v>6</v>
      </c>
    </row>
    <row r="65" spans="2:5" x14ac:dyDescent="0.25">
      <c r="B65" s="58" t="str">
        <f t="shared" si="1"/>
        <v>Kiti sąnaudų straipsniai (prašome nurodyti)</v>
      </c>
      <c r="C65" s="62" t="s">
        <v>62</v>
      </c>
      <c r="D65" s="60" t="s">
        <v>275</v>
      </c>
      <c r="E65" s="60" t="s">
        <v>7</v>
      </c>
    </row>
    <row r="66" spans="2:5" x14ac:dyDescent="0.25">
      <c r="B66" s="54" t="str">
        <f t="shared" si="1"/>
        <v>Kitos sąnaudos iš viso</v>
      </c>
      <c r="C66" s="63" t="s">
        <v>65</v>
      </c>
      <c r="D66" s="56" t="s">
        <v>279</v>
      </c>
      <c r="E66" s="56" t="s">
        <v>50</v>
      </c>
    </row>
    <row r="67" spans="2:5" x14ac:dyDescent="0.25">
      <c r="B67" s="58" t="str">
        <f t="shared" si="1"/>
        <v>Kitos sąnaudos (prašome nurodyti)</v>
      </c>
      <c r="C67" s="62" t="s">
        <v>57</v>
      </c>
      <c r="D67" s="60" t="s">
        <v>278</v>
      </c>
      <c r="E67" s="60" t="s">
        <v>49</v>
      </c>
    </row>
    <row r="68" spans="2:5" x14ac:dyDescent="0.25">
      <c r="B68" s="54" t="str">
        <f t="shared" si="1"/>
        <v>Finansinės sąnaudos iš viso</v>
      </c>
      <c r="C68" s="64" t="s">
        <v>269</v>
      </c>
      <c r="D68" s="54" t="s">
        <v>40</v>
      </c>
      <c r="E68" s="54" t="s">
        <v>41</v>
      </c>
    </row>
    <row r="69" spans="2:5" x14ac:dyDescent="0.25">
      <c r="B69" s="58" t="str">
        <f t="shared" si="1"/>
        <v>Gautų paskolų palūkanos</v>
      </c>
      <c r="C69" s="65" t="s">
        <v>282</v>
      </c>
      <c r="D69" s="60" t="s">
        <v>138</v>
      </c>
      <c r="E69" s="113" t="s">
        <v>453</v>
      </c>
    </row>
    <row r="70" spans="2:5" x14ac:dyDescent="0.25">
      <c r="B70" s="58" t="str">
        <f t="shared" ref="B70:B79" si="2">IF(B$1=1,C70,IF(B$1=3,D70,E70))</f>
        <v>Išperkamosios nuomos palūkanos</v>
      </c>
      <c r="C70" s="65" t="s">
        <v>105</v>
      </c>
      <c r="D70" s="60" t="s">
        <v>280</v>
      </c>
      <c r="E70" s="60" t="s">
        <v>51</v>
      </c>
    </row>
    <row r="71" spans="2:5" x14ac:dyDescent="0.25">
      <c r="B71" s="58" t="str">
        <f t="shared" si="2"/>
        <v>Kitos palūkanos</v>
      </c>
      <c r="C71" s="65" t="s">
        <v>108</v>
      </c>
      <c r="D71" s="60" t="s">
        <v>109</v>
      </c>
      <c r="E71" s="60" t="s">
        <v>110</v>
      </c>
    </row>
    <row r="72" spans="2:5" x14ac:dyDescent="0.25">
      <c r="B72" s="58" t="str">
        <f t="shared" si="2"/>
        <v>Nuostolis iš finansinio turto pardavimo</v>
      </c>
      <c r="C72" s="111" t="s">
        <v>436</v>
      </c>
      <c r="D72" s="113" t="s">
        <v>437</v>
      </c>
      <c r="E72" s="113" t="s">
        <v>450</v>
      </c>
    </row>
    <row r="73" spans="2:5" x14ac:dyDescent="0.25">
      <c r="B73" s="58" t="str">
        <f t="shared" si="2"/>
        <v>Kitos finansinės sąnaudos (prašome nurodyti)</v>
      </c>
      <c r="C73" s="65" t="s">
        <v>281</v>
      </c>
      <c r="D73" s="60" t="s">
        <v>58</v>
      </c>
      <c r="E73" s="60" t="s">
        <v>52</v>
      </c>
    </row>
    <row r="74" spans="2:5" x14ac:dyDescent="0.25">
      <c r="B74" s="58" t="str">
        <f t="shared" si="2"/>
        <v>Būsimųjų laikotarpių sąnaudos</v>
      </c>
      <c r="C74" s="65" t="s">
        <v>416</v>
      </c>
      <c r="D74" s="113" t="s">
        <v>434</v>
      </c>
      <c r="E74" s="113" t="s">
        <v>435</v>
      </c>
    </row>
    <row r="75" spans="2:5" x14ac:dyDescent="0.25">
      <c r="B75" s="58" t="str">
        <f t="shared" si="2"/>
        <v>IŠ VISO:</v>
      </c>
      <c r="C75" s="112" t="s">
        <v>421</v>
      </c>
      <c r="D75" s="114" t="s">
        <v>422</v>
      </c>
      <c r="E75" s="114" t="s">
        <v>423</v>
      </c>
    </row>
    <row r="76" spans="2:5" ht="26.4" x14ac:dyDescent="0.25">
      <c r="B76" s="58" t="str">
        <f t="shared" si="2"/>
        <v>* Šių eilučių duomenys neatsispindi pelno (nuostolių) ataskaitoje, tačiau reikalingi apyvartų suderinimui</v>
      </c>
      <c r="C76" s="58" t="s">
        <v>331</v>
      </c>
      <c r="D76" s="58" t="s">
        <v>332</v>
      </c>
      <c r="E76" s="58" t="s">
        <v>327</v>
      </c>
    </row>
    <row r="77" spans="2:5" ht="52.8" x14ac:dyDescent="0.25">
      <c r="B77" s="58" t="str">
        <f t="shared" si="2"/>
        <v>** Šių eilučių duomenų suderinti nereikia, jie atspindi pardavimų rezultatą ir yra rodomi pelno (nuostolių) ataskaitoje, o taip pat turi sutapti su Grupės paketo 17 pastabos duomenimis</v>
      </c>
      <c r="C77" s="1" t="s">
        <v>340</v>
      </c>
      <c r="D77" s="1" t="s">
        <v>341</v>
      </c>
      <c r="E77" s="84" t="s">
        <v>342</v>
      </c>
    </row>
    <row r="78" spans="2:5" ht="26.4" x14ac:dyDescent="0.25">
      <c r="B78" s="58" t="str">
        <f t="shared" si="2"/>
        <v>Vidutinis lito ir užsienio valiutų santykis per 2007 metus</v>
      </c>
      <c r="C78" s="1" t="s">
        <v>336</v>
      </c>
      <c r="D78" s="66" t="s">
        <v>337</v>
      </c>
      <c r="E78" s="1" t="s">
        <v>338</v>
      </c>
    </row>
    <row r="79" spans="2:5" ht="26.4" x14ac:dyDescent="0.25">
      <c r="B79" s="58" t="str">
        <f t="shared" si="2"/>
        <v>*** Pildoma tik jeigu pelno (nuostoliu) ataskaitoje rodomas rezultatas</v>
      </c>
      <c r="C79" s="84" t="s">
        <v>343</v>
      </c>
      <c r="D79" s="66" t="s">
        <v>344</v>
      </c>
      <c r="E79" s="84" t="s">
        <v>345</v>
      </c>
    </row>
    <row r="80" spans="2:5" x14ac:dyDescent="0.25">
      <c r="D80" s="66"/>
    </row>
  </sheetData>
  <phoneticPr fontId="2" type="noConversion"/>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L66"/>
  <sheetViews>
    <sheetView tabSelected="1" zoomScale="85" zoomScaleNormal="85" zoomScaleSheetLayoutView="75" workbookViewId="0">
      <selection activeCell="J10" sqref="J10"/>
    </sheetView>
  </sheetViews>
  <sheetFormatPr defaultColWidth="9.33203125" defaultRowHeight="13.2" x14ac:dyDescent="0.25"/>
  <cols>
    <col min="1" max="1" width="15.77734375" style="9" customWidth="1"/>
    <col min="2" max="2" width="11" style="9" customWidth="1"/>
    <col min="3" max="3" width="53.109375" style="9" customWidth="1"/>
    <col min="4" max="4" width="19.77734375" style="9" bestFit="1" customWidth="1"/>
    <col min="5" max="5" width="15.6640625" style="9" customWidth="1"/>
    <col min="6" max="6" width="17" style="9" customWidth="1"/>
    <col min="7" max="7" width="15" style="9" customWidth="1"/>
    <col min="8" max="8" width="12.109375" style="9" customWidth="1"/>
    <col min="9" max="9" width="42.33203125" style="9" customWidth="1"/>
    <col min="10" max="10" width="16.77734375" style="9" customWidth="1"/>
    <col min="11" max="11" width="15.6640625" style="9" customWidth="1"/>
    <col min="12" max="12" width="21.44140625" style="9" customWidth="1"/>
    <col min="13" max="13" width="32.44140625" style="25" customWidth="1"/>
    <col min="14" max="16384" width="9.33203125" style="25"/>
  </cols>
  <sheetData>
    <row r="1" spans="1:12" s="9" customFormat="1" x14ac:dyDescent="0.25">
      <c r="A1" s="89" t="str">
        <f>Vertimas!B4</f>
        <v>Formos numeris AUDFS 1520</v>
      </c>
      <c r="B1" s="69"/>
      <c r="C1" s="69"/>
      <c r="D1" s="69"/>
      <c r="E1" s="69"/>
      <c r="F1" s="69"/>
      <c r="G1" s="69"/>
      <c r="H1" s="69"/>
      <c r="I1" s="69"/>
      <c r="J1" s="120"/>
      <c r="K1" s="120"/>
      <c r="L1" s="70"/>
    </row>
    <row r="2" spans="1:12" s="9" customFormat="1" x14ac:dyDescent="0.25">
      <c r="A2" s="88" t="str">
        <f>Vertimas!B2</f>
        <v>Pajamų ir sąnaudų tarpusavio suderinimo aktas</v>
      </c>
      <c r="B2" s="7"/>
      <c r="C2" s="7"/>
      <c r="D2" s="7"/>
      <c r="E2" s="7"/>
      <c r="F2" s="7"/>
      <c r="G2" s="7"/>
      <c r="H2" s="7"/>
      <c r="I2" s="7"/>
      <c r="J2" s="67"/>
      <c r="K2" s="67"/>
      <c r="L2" s="8"/>
    </row>
    <row r="3" spans="1:12" s="9" customFormat="1" x14ac:dyDescent="0.25">
      <c r="A3" s="99">
        <v>46022</v>
      </c>
      <c r="B3" s="7"/>
      <c r="C3" s="7"/>
      <c r="D3" s="7"/>
      <c r="E3" s="7"/>
      <c r="F3" s="7"/>
      <c r="G3" s="7"/>
      <c r="H3" s="7"/>
      <c r="I3" s="7"/>
      <c r="J3" s="67"/>
      <c r="K3" s="67"/>
      <c r="L3" s="8"/>
    </row>
    <row r="4" spans="1:12" s="9" customFormat="1" x14ac:dyDescent="0.25">
      <c r="A4" s="10" t="str">
        <f>Vertimas!B5</f>
        <v>Pajamos</v>
      </c>
      <c r="B4" s="11"/>
      <c r="C4" s="98" t="s">
        <v>456</v>
      </c>
      <c r="D4" s="11"/>
      <c r="E4" s="11"/>
      <c r="F4" s="11"/>
      <c r="G4" s="11"/>
      <c r="H4" s="11"/>
      <c r="I4" s="11"/>
      <c r="J4" s="67"/>
      <c r="K4" s="11"/>
      <c r="L4" s="12"/>
    </row>
    <row r="5" spans="1:12" s="9" customFormat="1" x14ac:dyDescent="0.25">
      <c r="A5" s="13"/>
      <c r="B5" s="11"/>
      <c r="C5" s="11" t="str">
        <f>Vertimas!B6</f>
        <v>įmonės pavadinimas</v>
      </c>
      <c r="D5" s="11"/>
      <c r="E5" s="11"/>
      <c r="F5" s="11"/>
      <c r="G5" s="11"/>
      <c r="H5" s="11"/>
      <c r="I5" s="11"/>
      <c r="J5" s="67"/>
      <c r="K5" s="11"/>
      <c r="L5" s="12"/>
    </row>
    <row r="6" spans="1:12" s="9" customFormat="1" x14ac:dyDescent="0.25">
      <c r="A6" s="10" t="str">
        <f>Vertimas!B7</f>
        <v>Sąnaudos</v>
      </c>
      <c r="B6" s="11"/>
      <c r="C6" s="98" t="s">
        <v>457</v>
      </c>
      <c r="D6" s="11"/>
      <c r="E6" s="11"/>
      <c r="F6" s="11"/>
      <c r="G6" s="11"/>
      <c r="H6" s="11"/>
      <c r="I6" s="11"/>
      <c r="J6" s="67"/>
      <c r="K6" s="11"/>
      <c r="L6" s="12"/>
    </row>
    <row r="7" spans="1:12" s="9" customFormat="1" x14ac:dyDescent="0.25">
      <c r="A7" s="13"/>
      <c r="B7" s="11"/>
      <c r="C7" s="11" t="str">
        <f>Vertimas!B8</f>
        <v xml:space="preserve">įmonės pavadinimas </v>
      </c>
      <c r="D7" s="11"/>
      <c r="E7" s="11"/>
      <c r="F7" s="11"/>
      <c r="G7" s="11"/>
      <c r="H7" s="11"/>
      <c r="I7" s="11"/>
      <c r="J7" s="67"/>
      <c r="K7" s="11"/>
      <c r="L7" s="12"/>
    </row>
    <row r="8" spans="1:12" s="9" customFormat="1" x14ac:dyDescent="0.25">
      <c r="A8" s="13"/>
      <c r="B8" s="11"/>
      <c r="C8" s="11"/>
      <c r="D8" s="11"/>
      <c r="E8" s="11"/>
      <c r="F8" s="11"/>
      <c r="G8" s="11"/>
      <c r="H8" s="11"/>
      <c r="I8" s="11"/>
      <c r="J8" s="67"/>
      <c r="K8" s="11"/>
      <c r="L8" s="12"/>
    </row>
    <row r="9" spans="1:12" s="9" customFormat="1" ht="39.6" x14ac:dyDescent="0.25">
      <c r="A9" s="152" t="str">
        <f>Vertimas!B9</f>
        <v>Pelno (nuostolių) ataskaitos eil. Nr.</v>
      </c>
      <c r="B9" s="15" t="str">
        <f>Vertimas!B10</f>
        <v>Lentelė /eil. Nr.</v>
      </c>
      <c r="C9" s="16" t="str">
        <f>Vertimas!B11</f>
        <v>Pardavimai (kredito apyvarta)</v>
      </c>
      <c r="D9" s="15" t="str">
        <f>Vertimas!B12</f>
        <v>Suma nacionaline valiuta</v>
      </c>
      <c r="E9" s="15" t="str">
        <f>Vertimas!B14</f>
        <v>Suma sandorio valiuta (nurodyti valiutą)</v>
      </c>
      <c r="F9" s="15" t="str">
        <f>Vertimas!B17</f>
        <v>Pastabos</v>
      </c>
      <c r="G9" s="155" t="str">
        <f>Vertimas!B15</f>
        <v>Pelno (nuostolių) ataskaitos arba balanso eil. Nr.</v>
      </c>
      <c r="H9" s="15" t="str">
        <f>Vertimas!B10</f>
        <v>Lentelė /eil. Nr.</v>
      </c>
      <c r="I9" s="16" t="str">
        <f>Vertimas!B16</f>
        <v>Pirkimai/Sąnaudos (debeto apyvarta)</v>
      </c>
      <c r="J9" s="15" t="str">
        <f>Vertimas!B12</f>
        <v>Suma nacionaline valiuta</v>
      </c>
      <c r="K9" s="15"/>
      <c r="L9" s="17" t="str">
        <f>Vertimas!B17</f>
        <v>Pastabos</v>
      </c>
    </row>
    <row r="10" spans="1:12" s="9" customFormat="1" x14ac:dyDescent="0.25">
      <c r="A10" s="14" t="s">
        <v>70</v>
      </c>
      <c r="B10" s="15" t="s">
        <v>71</v>
      </c>
      <c r="C10" s="104" t="str">
        <f>Vertimas!B18</f>
        <v>Pardavimai</v>
      </c>
      <c r="D10" s="177">
        <v>16073591.1</v>
      </c>
      <c r="E10" s="177">
        <v>16073591.1</v>
      </c>
      <c r="F10" s="78"/>
      <c r="G10" s="15" t="s">
        <v>418</v>
      </c>
      <c r="H10" s="15"/>
      <c r="I10" s="104" t="str">
        <f>Vertimas!B39</f>
        <v>Pardavimų savikaina (pirkimai)</v>
      </c>
      <c r="J10" s="106">
        <v>16040145</v>
      </c>
      <c r="K10" s="106">
        <v>16040145</v>
      </c>
      <c r="L10" s="17"/>
    </row>
    <row r="11" spans="1:12" s="9" customFormat="1" x14ac:dyDescent="0.25">
      <c r="A11" s="14" t="s">
        <v>72</v>
      </c>
      <c r="B11" s="15" t="s">
        <v>73</v>
      </c>
      <c r="C11" s="104" t="str">
        <f>Vertimas!B19</f>
        <v>Paslaugų pardavimai</v>
      </c>
      <c r="D11" s="78"/>
      <c r="E11" s="78"/>
      <c r="F11" s="78"/>
      <c r="G11" s="15" t="s">
        <v>417</v>
      </c>
      <c r="H11" s="16"/>
      <c r="I11" s="121" t="str">
        <f>Vertimas!B40</f>
        <v>Paslaugų savikaina (pirkimai)</v>
      </c>
      <c r="J11" s="78"/>
      <c r="K11" s="78"/>
      <c r="L11" s="17"/>
    </row>
    <row r="12" spans="1:12" s="19" customFormat="1" x14ac:dyDescent="0.25">
      <c r="A12" s="171" t="s">
        <v>74</v>
      </c>
      <c r="B12" s="172" t="s">
        <v>75</v>
      </c>
      <c r="C12" s="173" t="str">
        <f>Vertimas!B20</f>
        <v>Kitos pajamos iš viso</v>
      </c>
      <c r="D12" s="174">
        <f>+D13+D14+D16+D17+D18+D19+D20</f>
        <v>0</v>
      </c>
      <c r="E12" s="174">
        <f>+E13+E14+E16+E17+E18+E19+E20</f>
        <v>0</v>
      </c>
      <c r="F12" s="175"/>
      <c r="G12" s="123" t="s">
        <v>35</v>
      </c>
      <c r="H12" s="123" t="s">
        <v>11</v>
      </c>
      <c r="I12" s="124" t="str">
        <f>Vertimas!B41</f>
        <v>Ilgalaikio turto įsigijimas</v>
      </c>
      <c r="J12" s="169"/>
      <c r="K12" s="169"/>
      <c r="L12" s="122"/>
    </row>
    <row r="13" spans="1:12" s="9" customFormat="1" x14ac:dyDescent="0.25">
      <c r="A13" s="14" t="s">
        <v>74</v>
      </c>
      <c r="B13" s="20" t="s">
        <v>295</v>
      </c>
      <c r="C13" s="21" t="str">
        <f>Vertimas!B21</f>
        <v>Nuomos pajamos</v>
      </c>
      <c r="D13" s="78"/>
      <c r="E13" s="78"/>
      <c r="F13" s="78"/>
      <c r="G13" s="125" t="s">
        <v>443</v>
      </c>
      <c r="H13" s="126" t="s">
        <v>10</v>
      </c>
      <c r="I13" s="121" t="str">
        <f>Vertimas!B42</f>
        <v>Finansinio turto įsigijimas</v>
      </c>
      <c r="J13" s="110"/>
      <c r="K13" s="110"/>
      <c r="L13" s="127"/>
    </row>
    <row r="14" spans="1:12" x14ac:dyDescent="0.25">
      <c r="A14" s="152" t="s">
        <v>324</v>
      </c>
      <c r="B14" s="85" t="s">
        <v>294</v>
      </c>
      <c r="C14" s="128" t="str">
        <f>Vertimas!B23</f>
        <v xml:space="preserve">Ilgalaikio turto pardavimo pajamos </v>
      </c>
      <c r="D14" s="169"/>
      <c r="E14" s="169"/>
      <c r="F14" s="129"/>
      <c r="G14" s="15" t="s">
        <v>283</v>
      </c>
      <c r="H14" s="130" t="s">
        <v>13</v>
      </c>
      <c r="I14" s="131" t="str">
        <f>Vertimas!B43</f>
        <v>Pardavimų sąnaudos iš viso</v>
      </c>
      <c r="J14" s="107">
        <f>J15+J16+J17+J18+J19+J20+J21+J22+J23+J24+J25</f>
        <v>33446</v>
      </c>
      <c r="K14" s="107">
        <f>K15+K16+K17+K18+K19+K20+K21+K22+K23+K24+K25</f>
        <v>33446</v>
      </c>
      <c r="L14" s="81"/>
    </row>
    <row r="15" spans="1:12" x14ac:dyDescent="0.25">
      <c r="A15" s="152" t="s">
        <v>325</v>
      </c>
      <c r="B15" s="85" t="s">
        <v>296</v>
      </c>
      <c r="C15" s="132" t="str">
        <f>Vertimas!B22</f>
        <v>Pelnas (nuostolis) iš ilgalaikio turto pardavimo</v>
      </c>
      <c r="D15" s="78"/>
      <c r="E15" s="78"/>
      <c r="F15" s="78"/>
      <c r="G15" s="15" t="s">
        <v>283</v>
      </c>
      <c r="H15" s="15" t="s">
        <v>12</v>
      </c>
      <c r="I15" s="40" t="str">
        <f>Vertimas!B44</f>
        <v>Transportavimo ir sandėliavimo sąnaudos</v>
      </c>
      <c r="J15" s="78">
        <v>30194</v>
      </c>
      <c r="K15" s="78">
        <v>30194</v>
      </c>
      <c r="L15" s="17"/>
    </row>
    <row r="16" spans="1:12" x14ac:dyDescent="0.25">
      <c r="A16" s="152" t="s">
        <v>74</v>
      </c>
      <c r="B16" s="153"/>
      <c r="C16" s="128" t="str">
        <f>Vertimas!B25</f>
        <v xml:space="preserve">Komunalinių, ryšio paslaugų pardavimo pajamos </v>
      </c>
      <c r="D16" s="78"/>
      <c r="E16" s="78"/>
      <c r="F16" s="78"/>
      <c r="G16" s="15" t="s">
        <v>283</v>
      </c>
      <c r="H16" s="15" t="s">
        <v>14</v>
      </c>
      <c r="I16" s="40" t="str">
        <f>Vertimas!B45</f>
        <v>Reklama ir marketingas</v>
      </c>
      <c r="J16" s="78"/>
      <c r="K16" s="78"/>
      <c r="L16" s="17"/>
    </row>
    <row r="17" spans="1:12" ht="26.4" x14ac:dyDescent="0.25">
      <c r="A17" s="152" t="s">
        <v>339</v>
      </c>
      <c r="B17" s="85" t="s">
        <v>297</v>
      </c>
      <c r="C17" s="128" t="str">
        <f>Vertimas!B24</f>
        <v>Perparduotų komunalinių, ryšio paslaugų pardavimo rezultatas (jei jis teigiamas)</v>
      </c>
      <c r="D17" s="78"/>
      <c r="E17" s="78"/>
      <c r="F17" s="78"/>
      <c r="G17" s="15" t="s">
        <v>283</v>
      </c>
      <c r="H17" s="15" t="s">
        <v>15</v>
      </c>
      <c r="I17" s="40" t="str">
        <f>Vertimas!B46</f>
        <v>Patalpų nuoma</v>
      </c>
      <c r="J17" s="78"/>
      <c r="K17" s="78"/>
      <c r="L17" s="17"/>
    </row>
    <row r="18" spans="1:12" x14ac:dyDescent="0.25">
      <c r="A18" s="152" t="s">
        <v>74</v>
      </c>
      <c r="B18" s="153"/>
      <c r="C18" s="128" t="str">
        <f>Vertimas!B27</f>
        <v xml:space="preserve">Reklamos paslaugų pardavimo pajamos </v>
      </c>
      <c r="D18" s="78"/>
      <c r="E18" s="78"/>
      <c r="F18" s="78"/>
      <c r="G18" s="15" t="s">
        <v>283</v>
      </c>
      <c r="H18" s="15" t="s">
        <v>16</v>
      </c>
      <c r="I18" s="40" t="str">
        <f>Vertimas!B47</f>
        <v>Transporto priemonių nuoma</v>
      </c>
      <c r="J18" s="78"/>
      <c r="K18" s="78"/>
      <c r="L18" s="17"/>
    </row>
    <row r="19" spans="1:12" x14ac:dyDescent="0.25">
      <c r="A19" s="152" t="s">
        <v>339</v>
      </c>
      <c r="B19" s="85" t="s">
        <v>298</v>
      </c>
      <c r="C19" s="86" t="str">
        <f>Vertimas!B26</f>
        <v>Reklamos paslaugų pardavimo rezultatas (jei jis teigiamas)</v>
      </c>
      <c r="D19" s="78"/>
      <c r="E19" s="78"/>
      <c r="F19" s="78"/>
      <c r="G19" s="15" t="s">
        <v>283</v>
      </c>
      <c r="H19" s="15" t="s">
        <v>17</v>
      </c>
      <c r="I19" s="40" t="str">
        <f>Vertimas!B48</f>
        <v>Kito turto nuoma</v>
      </c>
      <c r="J19" s="78"/>
      <c r="K19" s="78"/>
      <c r="L19" s="17"/>
    </row>
    <row r="20" spans="1:12" x14ac:dyDescent="0.25">
      <c r="A20" s="152" t="s">
        <v>74</v>
      </c>
      <c r="B20" s="154" t="s">
        <v>299</v>
      </c>
      <c r="C20" s="86" t="str">
        <f>Vertimas!B28</f>
        <v>Kitos pajamos (prašome nurodyti)</v>
      </c>
      <c r="D20" s="81">
        <f>SUM(D21:D22)</f>
        <v>0</v>
      </c>
      <c r="E20" s="81">
        <f>SUM(E21:E22)</f>
        <v>0</v>
      </c>
      <c r="F20" s="81"/>
      <c r="G20" s="15" t="s">
        <v>283</v>
      </c>
      <c r="H20" s="15" t="s">
        <v>18</v>
      </c>
      <c r="I20" s="40" t="str">
        <f>Vertimas!B49</f>
        <v>Patalpų išlaikymas, remontas ir apsauga</v>
      </c>
      <c r="J20" s="78"/>
      <c r="K20" s="78"/>
      <c r="L20" s="17"/>
    </row>
    <row r="21" spans="1:12" x14ac:dyDescent="0.25">
      <c r="A21" s="152"/>
      <c r="B21" s="85"/>
      <c r="C21" s="86" t="s">
        <v>292</v>
      </c>
      <c r="D21" s="78"/>
      <c r="E21" s="78"/>
      <c r="F21" s="78"/>
      <c r="G21" s="15" t="s">
        <v>283</v>
      </c>
      <c r="H21" s="15" t="s">
        <v>19</v>
      </c>
      <c r="I21" s="40" t="str">
        <f>Vertimas!B51</f>
        <v>Ryšių sąnaudos</v>
      </c>
      <c r="J21" s="78">
        <v>1252</v>
      </c>
      <c r="K21" s="78">
        <v>1252</v>
      </c>
      <c r="L21" s="17"/>
    </row>
    <row r="22" spans="1:12" x14ac:dyDescent="0.25">
      <c r="A22" s="152"/>
      <c r="B22" s="155"/>
      <c r="C22" s="133" t="s">
        <v>292</v>
      </c>
      <c r="D22" s="78"/>
      <c r="E22" s="78"/>
      <c r="F22" s="78"/>
      <c r="G22" s="15" t="s">
        <v>283</v>
      </c>
      <c r="H22" s="15" t="s">
        <v>20</v>
      </c>
      <c r="I22" s="40" t="str">
        <f>Vertimas!B52</f>
        <v>Elektra ir komunaliniai patarnavimai</v>
      </c>
      <c r="J22" s="78"/>
      <c r="K22" s="78"/>
      <c r="L22" s="17"/>
    </row>
    <row r="23" spans="1:12" x14ac:dyDescent="0.25">
      <c r="A23" s="171" t="s">
        <v>76</v>
      </c>
      <c r="B23" s="172" t="s">
        <v>77</v>
      </c>
      <c r="C23" s="173" t="str">
        <f>Vertimas!B29</f>
        <v>Finansinės pajamos iš viso</v>
      </c>
      <c r="D23" s="174">
        <f>+D24+D25+D26+D29</f>
        <v>0</v>
      </c>
      <c r="E23" s="174">
        <f>+E24+E25+E26+E29</f>
        <v>0</v>
      </c>
      <c r="F23" s="175"/>
      <c r="G23" s="15" t="s">
        <v>283</v>
      </c>
      <c r="H23" s="16" t="s">
        <v>48</v>
      </c>
      <c r="I23" s="134" t="str">
        <f>Vertimas!B50</f>
        <v>Komandiruočių sąnaudos</v>
      </c>
      <c r="J23" s="78"/>
      <c r="K23" s="78"/>
      <c r="L23" s="81"/>
    </row>
    <row r="24" spans="1:12" x14ac:dyDescent="0.25">
      <c r="A24" s="152" t="s">
        <v>76</v>
      </c>
      <c r="B24" s="156" t="s">
        <v>300</v>
      </c>
      <c r="C24" s="163" t="str">
        <f>Vertimas!B30</f>
        <v>Suteiktų paskolų palūkanos</v>
      </c>
      <c r="D24" s="170"/>
      <c r="E24" s="170"/>
      <c r="F24" s="81"/>
      <c r="G24" s="15" t="s">
        <v>283</v>
      </c>
      <c r="H24" s="16"/>
      <c r="I24" s="111" t="str">
        <f>Vertimas!B53</f>
        <v>Trumpalaikio turto (atsargų) nurašymas</v>
      </c>
      <c r="J24" s="78">
        <v>2000</v>
      </c>
      <c r="K24" s="78">
        <v>2000</v>
      </c>
      <c r="L24" s="81"/>
    </row>
    <row r="25" spans="1:12" x14ac:dyDescent="0.25">
      <c r="A25" s="152" t="s">
        <v>76</v>
      </c>
      <c r="B25" s="156" t="s">
        <v>301</v>
      </c>
      <c r="C25" s="135" t="str">
        <f>Vertimas!B31</f>
        <v>Išperkamosios nuomos palūkanos</v>
      </c>
      <c r="D25" s="78"/>
      <c r="E25" s="78"/>
      <c r="F25" s="78"/>
      <c r="G25" s="15" t="s">
        <v>283</v>
      </c>
      <c r="H25" s="15" t="s">
        <v>21</v>
      </c>
      <c r="I25" s="40" t="str">
        <f>Vertimas!B54</f>
        <v>Kiti sąnaudų straipsniai (prašome nurodyti)</v>
      </c>
      <c r="J25" s="78">
        <f>SUM(J26:J27)</f>
        <v>0</v>
      </c>
      <c r="K25" s="78">
        <f>SUM(K26:K27)</f>
        <v>0</v>
      </c>
      <c r="L25" s="81"/>
    </row>
    <row r="26" spans="1:12" x14ac:dyDescent="0.25">
      <c r="A26" s="152" t="s">
        <v>76</v>
      </c>
      <c r="B26" s="157" t="s">
        <v>302</v>
      </c>
      <c r="C26" s="136" t="str">
        <f>Vertimas!B32</f>
        <v>Kitos palūkanos</v>
      </c>
      <c r="D26" s="78"/>
      <c r="E26" s="78"/>
      <c r="F26" s="78"/>
      <c r="G26" s="15"/>
      <c r="H26" s="15"/>
      <c r="I26" s="133" t="s">
        <v>292</v>
      </c>
      <c r="J26" s="78"/>
      <c r="K26" s="78"/>
      <c r="L26" s="17"/>
    </row>
    <row r="27" spans="1:12" s="9" customFormat="1" x14ac:dyDescent="0.25">
      <c r="A27" s="152" t="s">
        <v>443</v>
      </c>
      <c r="B27" s="156" t="s">
        <v>305</v>
      </c>
      <c r="C27" s="137" t="str">
        <f>Vertimas!B34</f>
        <v>Finansinio turto pardavimo pajamos</v>
      </c>
      <c r="D27" s="78"/>
      <c r="E27" s="78"/>
      <c r="F27" s="78"/>
      <c r="G27" s="138"/>
      <c r="H27" s="16"/>
      <c r="I27" s="133" t="s">
        <v>292</v>
      </c>
      <c r="J27" s="110"/>
      <c r="K27" s="110"/>
      <c r="L27" s="17"/>
    </row>
    <row r="28" spans="1:12" s="19" customFormat="1" x14ac:dyDescent="0.25">
      <c r="A28" s="152" t="s">
        <v>444</v>
      </c>
      <c r="B28" s="156" t="s">
        <v>303</v>
      </c>
      <c r="C28" s="137" t="str">
        <f>Vertimas!B33</f>
        <v>Pelnas iš finansinio turto pardavimo</v>
      </c>
      <c r="D28" s="78"/>
      <c r="E28" s="78"/>
      <c r="F28" s="78"/>
      <c r="G28" s="15" t="s">
        <v>284</v>
      </c>
      <c r="H28" s="15" t="s">
        <v>433</v>
      </c>
      <c r="I28" s="139" t="str">
        <f>Vertimas!B55</f>
        <v>Bendrosios ir administracinės sąnaudos iš viso</v>
      </c>
      <c r="J28" s="106">
        <f>J29+J30+J31+J32+J33+J34+J35+J36+J37+J38</f>
        <v>0</v>
      </c>
      <c r="K28" s="106">
        <f>K29+K30+K31+K32+K33+K34+K35+K36+K37+K38</f>
        <v>0</v>
      </c>
      <c r="L28" s="81"/>
    </row>
    <row r="29" spans="1:12" s="19" customFormat="1" x14ac:dyDescent="0.25">
      <c r="A29" s="152" t="s">
        <v>76</v>
      </c>
      <c r="B29" s="157" t="s">
        <v>304</v>
      </c>
      <c r="C29" s="135" t="str">
        <f>Vertimas!B35</f>
        <v>Kitos finansinės pajamos (prašome nurodyti)</v>
      </c>
      <c r="D29" s="81">
        <f>SUM(D30:D31)</f>
        <v>0</v>
      </c>
      <c r="E29" s="81">
        <f>SUM(E30:E31)</f>
        <v>0</v>
      </c>
      <c r="F29" s="81"/>
      <c r="G29" s="15" t="s">
        <v>284</v>
      </c>
      <c r="H29" s="15" t="s">
        <v>22</v>
      </c>
      <c r="I29" s="140" t="str">
        <f>Vertimas!B56</f>
        <v>Transportavimo ir sandėliavimo sąnaudos</v>
      </c>
      <c r="J29" s="78"/>
      <c r="K29" s="78"/>
      <c r="L29" s="17"/>
    </row>
    <row r="30" spans="1:12" s="19" customFormat="1" x14ac:dyDescent="0.25">
      <c r="A30" s="152"/>
      <c r="B30" s="156"/>
      <c r="C30" s="135" t="s">
        <v>293</v>
      </c>
      <c r="D30" s="122"/>
      <c r="E30" s="122"/>
      <c r="F30" s="122"/>
      <c r="G30" s="15" t="s">
        <v>284</v>
      </c>
      <c r="H30" s="15" t="s">
        <v>23</v>
      </c>
      <c r="I30" s="140" t="str">
        <f>Vertimas!B57</f>
        <v>Patalpų nuoma</v>
      </c>
      <c r="J30" s="78"/>
      <c r="K30" s="78"/>
      <c r="L30" s="17"/>
    </row>
    <row r="31" spans="1:12" s="19" customFormat="1" x14ac:dyDescent="0.25">
      <c r="A31" s="158"/>
      <c r="B31" s="157"/>
      <c r="C31" s="141" t="s">
        <v>293</v>
      </c>
      <c r="D31" s="78"/>
      <c r="E31" s="78"/>
      <c r="F31" s="78"/>
      <c r="G31" s="15" t="s">
        <v>284</v>
      </c>
      <c r="H31" s="15" t="s">
        <v>24</v>
      </c>
      <c r="I31" s="140" t="str">
        <f>Vertimas!B58</f>
        <v>Transporto priemonių nuoma</v>
      </c>
      <c r="J31" s="78"/>
      <c r="K31" s="78"/>
      <c r="L31" s="17"/>
    </row>
    <row r="32" spans="1:12" s="19" customFormat="1" x14ac:dyDescent="0.25">
      <c r="A32" s="159"/>
      <c r="B32" s="122"/>
      <c r="C32" s="122"/>
      <c r="D32" s="78"/>
      <c r="E32" s="78"/>
      <c r="F32" s="78"/>
      <c r="G32" s="15" t="s">
        <v>284</v>
      </c>
      <c r="H32" s="15" t="s">
        <v>25</v>
      </c>
      <c r="I32" s="140" t="str">
        <f>Vertimas!B59</f>
        <v>Kito turto nuoma</v>
      </c>
      <c r="J32" s="78"/>
      <c r="K32" s="78"/>
      <c r="L32" s="17"/>
    </row>
    <row r="33" spans="1:12" s="19" customFormat="1" x14ac:dyDescent="0.25">
      <c r="A33" s="14"/>
      <c r="B33" s="122"/>
      <c r="C33" s="18"/>
      <c r="D33" s="78"/>
      <c r="E33" s="78"/>
      <c r="F33" s="78"/>
      <c r="G33" s="15" t="s">
        <v>284</v>
      </c>
      <c r="H33" s="15" t="s">
        <v>26</v>
      </c>
      <c r="I33" s="142" t="str">
        <f>Vertimas!B60</f>
        <v>Patalpų išlaikymas, remontas ir apsauga</v>
      </c>
      <c r="J33" s="78"/>
      <c r="K33" s="78"/>
      <c r="L33" s="17"/>
    </row>
    <row r="34" spans="1:12" s="30" customFormat="1" x14ac:dyDescent="0.25">
      <c r="A34" s="14"/>
      <c r="B34" s="15"/>
      <c r="C34" s="18"/>
      <c r="D34" s="78"/>
      <c r="E34" s="78"/>
      <c r="F34" s="78"/>
      <c r="G34" s="15" t="s">
        <v>284</v>
      </c>
      <c r="H34" s="15" t="s">
        <v>27</v>
      </c>
      <c r="I34" s="140" t="str">
        <f>Vertimas!B62</f>
        <v>Ryšių sąnaudos</v>
      </c>
      <c r="J34" s="78"/>
      <c r="K34" s="78"/>
      <c r="L34" s="17"/>
    </row>
    <row r="35" spans="1:12" s="30" customFormat="1" x14ac:dyDescent="0.25">
      <c r="A35" s="14"/>
      <c r="B35" s="15"/>
      <c r="C35" s="18"/>
      <c r="D35" s="78"/>
      <c r="E35" s="78"/>
      <c r="F35" s="78"/>
      <c r="G35" s="15" t="s">
        <v>439</v>
      </c>
      <c r="H35" s="15" t="s">
        <v>440</v>
      </c>
      <c r="I35" s="164" t="str">
        <f>Vertimas!B63</f>
        <v>Trumpalaikio turto (atsargų) nurašymas</v>
      </c>
      <c r="J35" s="78"/>
      <c r="K35" s="78"/>
      <c r="L35" s="17"/>
    </row>
    <row r="36" spans="1:12" s="30" customFormat="1" x14ac:dyDescent="0.25">
      <c r="A36" s="14"/>
      <c r="B36" s="122"/>
      <c r="C36" s="18"/>
      <c r="D36" s="78"/>
      <c r="E36" s="78"/>
      <c r="F36" s="78"/>
      <c r="G36" s="15" t="s">
        <v>284</v>
      </c>
      <c r="H36" s="15" t="s">
        <v>39</v>
      </c>
      <c r="I36" s="40" t="str">
        <f>Vertimas!B64</f>
        <v>Elektra ir komunaliniai patarnavimai</v>
      </c>
      <c r="J36" s="78"/>
      <c r="K36" s="78"/>
      <c r="L36" s="17"/>
    </row>
    <row r="37" spans="1:12" s="30" customFormat="1" x14ac:dyDescent="0.25">
      <c r="A37" s="14"/>
      <c r="B37" s="122"/>
      <c r="C37" s="18"/>
      <c r="D37" s="78"/>
      <c r="E37" s="78"/>
      <c r="F37" s="78"/>
      <c r="G37" s="15" t="s">
        <v>284</v>
      </c>
      <c r="H37" s="15" t="s">
        <v>47</v>
      </c>
      <c r="I37" s="40" t="str">
        <f>Vertimas!B61</f>
        <v>Komandiruočių sąnaudos</v>
      </c>
      <c r="J37" s="78"/>
      <c r="K37" s="78"/>
      <c r="L37" s="17"/>
    </row>
    <row r="38" spans="1:12" s="30" customFormat="1" x14ac:dyDescent="0.25">
      <c r="A38" s="14"/>
      <c r="B38" s="122"/>
      <c r="C38" s="18"/>
      <c r="D38" s="78"/>
      <c r="E38" s="78"/>
      <c r="F38" s="78"/>
      <c r="G38" s="15" t="s">
        <v>284</v>
      </c>
      <c r="H38" s="15" t="s">
        <v>28</v>
      </c>
      <c r="I38" s="142" t="str">
        <f>Vertimas!B65</f>
        <v>Kiti sąnaudų straipsniai (prašome nurodyti)</v>
      </c>
      <c r="J38" s="78">
        <f>SUM(J39:J40)</f>
        <v>0</v>
      </c>
      <c r="K38" s="78">
        <f>SUM(K39:K40)</f>
        <v>0</v>
      </c>
      <c r="L38" s="81"/>
    </row>
    <row r="39" spans="1:12" s="19" customFormat="1" x14ac:dyDescent="0.25">
      <c r="A39" s="14"/>
      <c r="B39" s="15"/>
      <c r="C39" s="18"/>
      <c r="D39" s="78"/>
      <c r="E39" s="78"/>
      <c r="F39" s="78"/>
      <c r="G39" s="15"/>
      <c r="H39" s="15"/>
      <c r="I39" s="135" t="s">
        <v>293</v>
      </c>
      <c r="J39" s="78"/>
      <c r="K39" s="78"/>
      <c r="L39" s="17"/>
    </row>
    <row r="40" spans="1:12" s="9" customFormat="1" x14ac:dyDescent="0.25">
      <c r="A40" s="14"/>
      <c r="B40" s="18"/>
      <c r="C40" s="16"/>
      <c r="D40" s="78"/>
      <c r="E40" s="78"/>
      <c r="F40" s="81"/>
      <c r="G40" s="15"/>
      <c r="H40" s="15"/>
      <c r="I40" s="135" t="s">
        <v>293</v>
      </c>
      <c r="J40" s="78"/>
      <c r="K40" s="78"/>
      <c r="L40" s="17"/>
    </row>
    <row r="41" spans="1:12" s="19" customFormat="1" x14ac:dyDescent="0.25">
      <c r="A41" s="14"/>
      <c r="B41" s="18"/>
      <c r="C41" s="16"/>
      <c r="D41" s="78"/>
      <c r="E41" s="78"/>
      <c r="F41" s="81"/>
      <c r="G41" s="15" t="s">
        <v>285</v>
      </c>
      <c r="H41" s="15" t="s">
        <v>29</v>
      </c>
      <c r="I41" s="143" t="str">
        <f>Vertimas!B66</f>
        <v>Kitos sąnaudos iš viso</v>
      </c>
      <c r="J41" s="106">
        <f>J42</f>
        <v>0</v>
      </c>
      <c r="K41" s="106">
        <f>K42</f>
        <v>0</v>
      </c>
      <c r="L41" s="17"/>
    </row>
    <row r="42" spans="1:12" s="19" customFormat="1" x14ac:dyDescent="0.25">
      <c r="A42" s="14"/>
      <c r="B42" s="18"/>
      <c r="C42" s="16"/>
      <c r="D42" s="78"/>
      <c r="E42" s="78"/>
      <c r="F42" s="81"/>
      <c r="G42" s="15" t="s">
        <v>285</v>
      </c>
      <c r="H42" s="15" t="s">
        <v>29</v>
      </c>
      <c r="I42" s="140" t="str">
        <f>Vertimas!B67</f>
        <v>Kitos sąnaudos (prašome nurodyti)</v>
      </c>
      <c r="J42" s="78">
        <f>SUM(J43:J44)</f>
        <v>0</v>
      </c>
      <c r="K42" s="78">
        <f>SUM(K43:K44)</f>
        <v>0</v>
      </c>
      <c r="L42" s="81"/>
    </row>
    <row r="43" spans="1:12" s="19" customFormat="1" x14ac:dyDescent="0.25">
      <c r="A43" s="14"/>
      <c r="B43" s="18"/>
      <c r="C43" s="16"/>
      <c r="D43" s="78"/>
      <c r="E43" s="78"/>
      <c r="F43" s="81"/>
      <c r="G43" s="15"/>
      <c r="H43" s="15"/>
      <c r="I43" s="86" t="s">
        <v>292</v>
      </c>
      <c r="J43" s="78"/>
      <c r="K43" s="78"/>
      <c r="L43" s="17"/>
    </row>
    <row r="44" spans="1:12" s="31" customFormat="1" x14ac:dyDescent="0.25">
      <c r="A44" s="14"/>
      <c r="B44" s="18"/>
      <c r="C44" s="16"/>
      <c r="D44" s="78"/>
      <c r="E44" s="78"/>
      <c r="F44" s="81"/>
      <c r="G44" s="15"/>
      <c r="H44" s="15"/>
      <c r="I44" s="133" t="s">
        <v>292</v>
      </c>
      <c r="J44" s="78"/>
      <c r="K44" s="78"/>
      <c r="L44" s="17"/>
    </row>
    <row r="45" spans="1:12" s="19" customFormat="1" x14ac:dyDescent="0.25">
      <c r="A45" s="14"/>
      <c r="B45" s="18"/>
      <c r="C45" s="16"/>
      <c r="D45" s="78"/>
      <c r="E45" s="78"/>
      <c r="F45" s="81"/>
      <c r="G45" s="15" t="s">
        <v>286</v>
      </c>
      <c r="H45" s="15" t="s">
        <v>30</v>
      </c>
      <c r="I45" s="144" t="str">
        <f>Vertimas!B68</f>
        <v>Finansinės sąnaudos iš viso</v>
      </c>
      <c r="J45" s="106">
        <f>+J46+J47+J48+J50</f>
        <v>0</v>
      </c>
      <c r="K45" s="106">
        <f>+K46+K47+K48+K50</f>
        <v>0</v>
      </c>
      <c r="L45" s="81"/>
    </row>
    <row r="46" spans="1:12" s="19" customFormat="1" x14ac:dyDescent="0.25">
      <c r="A46" s="14"/>
      <c r="B46" s="18"/>
      <c r="C46" s="16"/>
      <c r="D46" s="78"/>
      <c r="E46" s="78"/>
      <c r="F46" s="81"/>
      <c r="G46" s="15" t="s">
        <v>286</v>
      </c>
      <c r="H46" s="130" t="s">
        <v>31</v>
      </c>
      <c r="I46" s="165" t="str">
        <f>Vertimas!B69</f>
        <v>Gautų paskolų palūkanos</v>
      </c>
      <c r="J46" s="78"/>
      <c r="K46" s="78"/>
      <c r="L46" s="17"/>
    </row>
    <row r="47" spans="1:12" s="19" customFormat="1" x14ac:dyDescent="0.25">
      <c r="A47" s="14"/>
      <c r="B47" s="18"/>
      <c r="C47" s="16"/>
      <c r="D47" s="78"/>
      <c r="E47" s="78"/>
      <c r="F47" s="81"/>
      <c r="G47" s="15" t="s">
        <v>286</v>
      </c>
      <c r="H47" s="130" t="s">
        <v>32</v>
      </c>
      <c r="I47" s="134" t="str">
        <f>Vertimas!B70</f>
        <v>Išperkamosios nuomos palūkanos</v>
      </c>
      <c r="J47" s="78"/>
      <c r="K47" s="78"/>
      <c r="L47" s="17"/>
    </row>
    <row r="48" spans="1:12" s="19" customFormat="1" x14ac:dyDescent="0.25">
      <c r="A48" s="14"/>
      <c r="B48" s="18"/>
      <c r="C48" s="16"/>
      <c r="D48" s="78"/>
      <c r="E48" s="78"/>
      <c r="F48" s="81"/>
      <c r="G48" s="15" t="s">
        <v>286</v>
      </c>
      <c r="H48" s="130" t="s">
        <v>33</v>
      </c>
      <c r="I48" s="134" t="str">
        <f>Vertimas!B71</f>
        <v>Kitos palūkanos</v>
      </c>
      <c r="J48" s="78"/>
      <c r="K48" s="78"/>
      <c r="L48" s="17"/>
    </row>
    <row r="49" spans="1:12" s="19" customFormat="1" x14ac:dyDescent="0.25">
      <c r="A49" s="14"/>
      <c r="B49" s="18"/>
      <c r="C49" s="16"/>
      <c r="D49" s="78"/>
      <c r="E49" s="78"/>
      <c r="F49" s="81"/>
      <c r="G49" s="15" t="s">
        <v>445</v>
      </c>
      <c r="H49" s="130" t="s">
        <v>438</v>
      </c>
      <c r="I49" s="145" t="str">
        <f>Vertimas!B72</f>
        <v>Nuostolis iš finansinio turto pardavimo</v>
      </c>
      <c r="J49" s="78"/>
      <c r="K49" s="78"/>
      <c r="L49" s="17"/>
    </row>
    <row r="50" spans="1:12" s="19" customFormat="1" x14ac:dyDescent="0.25">
      <c r="A50" s="160"/>
      <c r="B50" s="18"/>
      <c r="C50" s="16"/>
      <c r="D50" s="78"/>
      <c r="E50" s="78"/>
      <c r="F50" s="81"/>
      <c r="G50" s="15" t="s">
        <v>286</v>
      </c>
      <c r="H50" s="130" t="s">
        <v>34</v>
      </c>
      <c r="I50" s="146" t="str">
        <f>Vertimas!B73</f>
        <v>Kitos finansinės sąnaudos (prašome nurodyti)</v>
      </c>
      <c r="J50" s="78">
        <f>SUM(J51:J52)</f>
        <v>0</v>
      </c>
      <c r="K50" s="78">
        <f>SUM(K51:K52)</f>
        <v>0</v>
      </c>
      <c r="L50" s="81"/>
    </row>
    <row r="51" spans="1:12" s="19" customFormat="1" x14ac:dyDescent="0.25">
      <c r="A51" s="160"/>
      <c r="B51" s="18"/>
      <c r="C51" s="16"/>
      <c r="D51" s="78"/>
      <c r="E51" s="78"/>
      <c r="F51" s="81"/>
      <c r="G51" s="15"/>
      <c r="H51" s="130"/>
      <c r="I51" s="86" t="s">
        <v>292</v>
      </c>
      <c r="J51" s="78"/>
      <c r="K51" s="78"/>
      <c r="L51" s="147"/>
    </row>
    <row r="52" spans="1:12" s="19" customFormat="1" x14ac:dyDescent="0.25">
      <c r="A52" s="160"/>
      <c r="B52" s="18"/>
      <c r="C52" s="16"/>
      <c r="D52" s="78"/>
      <c r="E52" s="78"/>
      <c r="F52" s="81"/>
      <c r="G52" s="15"/>
      <c r="H52" s="130"/>
      <c r="I52" s="133" t="s">
        <v>292</v>
      </c>
      <c r="J52" s="78"/>
      <c r="K52" s="78"/>
      <c r="L52" s="147"/>
    </row>
    <row r="53" spans="1:12" s="19" customFormat="1" x14ac:dyDescent="0.25">
      <c r="A53" s="160"/>
      <c r="B53" s="18"/>
      <c r="C53" s="16"/>
      <c r="D53" s="78"/>
      <c r="E53" s="78"/>
      <c r="F53" s="81"/>
      <c r="G53" s="15"/>
      <c r="H53" s="130"/>
      <c r="I53" s="148" t="str">
        <f>Vertimas!B74</f>
        <v>Būsimųjų laikotarpių sąnaudos</v>
      </c>
      <c r="J53" s="78"/>
      <c r="K53" s="78"/>
      <c r="L53" s="147"/>
    </row>
    <row r="54" spans="1:12" s="108" customFormat="1" x14ac:dyDescent="0.25">
      <c r="A54" s="103"/>
      <c r="B54" s="104"/>
      <c r="C54" s="105" t="str">
        <f>Vertimas!B75</f>
        <v>IŠ VISO:</v>
      </c>
      <c r="D54" s="178">
        <f>D10+D11+D12+D23+D27</f>
        <v>16073591.1</v>
      </c>
      <c r="E54" s="178">
        <f>E10+E11+E12+E23+E27</f>
        <v>16073591.1</v>
      </c>
      <c r="F54" s="107"/>
      <c r="G54" s="103"/>
      <c r="H54" s="116"/>
      <c r="I54" s="105" t="str">
        <f>Vertimas!B75</f>
        <v>IŠ VISO:</v>
      </c>
      <c r="J54" s="106">
        <f>J10+J14+J28</f>
        <v>16073591</v>
      </c>
      <c r="K54" s="106">
        <f>K10+K11+K12+K13+K14+K28+K41+K45+K53</f>
        <v>16073591</v>
      </c>
      <c r="L54" s="105"/>
    </row>
    <row r="55" spans="1:12" s="19" customFormat="1" x14ac:dyDescent="0.25">
      <c r="A55" s="161" t="str">
        <f>Vertimas!B36</f>
        <v>PATVIRTINTA:</v>
      </c>
      <c r="B55" s="11"/>
      <c r="C55" s="11"/>
      <c r="D55" s="11"/>
      <c r="E55" s="11"/>
      <c r="F55" s="11"/>
      <c r="G55" s="11"/>
      <c r="H55" s="11"/>
      <c r="I55" s="11"/>
      <c r="J55" s="184"/>
      <c r="K55" s="11"/>
      <c r="L55" s="187"/>
    </row>
    <row r="56" spans="1:12" s="19" customFormat="1" x14ac:dyDescent="0.25">
      <c r="A56" s="161"/>
      <c r="B56" s="11"/>
      <c r="C56" s="11"/>
      <c r="D56" s="11"/>
      <c r="E56" s="11"/>
      <c r="F56" s="11"/>
      <c r="G56" s="11"/>
      <c r="H56" s="11"/>
      <c r="I56" s="11"/>
      <c r="J56" s="184"/>
      <c r="K56" s="11"/>
      <c r="L56" s="187"/>
    </row>
    <row r="57" spans="1:12" s="19" customFormat="1" x14ac:dyDescent="0.25">
      <c r="A57" s="161" t="str">
        <f>Vertimas!B37</f>
        <v>Vyr. buhalterio v., pavardė, parašas</v>
      </c>
      <c r="B57" s="11"/>
      <c r="C57" s="11"/>
      <c r="D57" s="11"/>
      <c r="E57" s="11"/>
      <c r="F57" s="11"/>
      <c r="G57" s="149" t="str">
        <f>Vertimas!B37</f>
        <v>Vyr. buhalterio v., pavardė, parašas</v>
      </c>
      <c r="H57" s="11"/>
      <c r="I57" s="11"/>
      <c r="J57" s="182" t="s">
        <v>459</v>
      </c>
      <c r="K57" s="11"/>
      <c r="L57" s="12"/>
    </row>
    <row r="58" spans="1:12" s="19" customFormat="1" x14ac:dyDescent="0.25">
      <c r="A58" s="161"/>
      <c r="B58" s="11"/>
      <c r="C58" s="11" t="s">
        <v>458</v>
      </c>
      <c r="D58" s="11"/>
      <c r="E58" s="11"/>
      <c r="F58" s="11"/>
      <c r="G58" s="149"/>
      <c r="H58" s="11"/>
      <c r="I58" s="11"/>
      <c r="J58" s="182"/>
      <c r="K58" s="11"/>
      <c r="L58" s="12"/>
    </row>
    <row r="59" spans="1:12" x14ac:dyDescent="0.25">
      <c r="A59" s="83" t="str">
        <f>Vertimas!B38</f>
        <v>Suderinimo data:</v>
      </c>
      <c r="B59" s="11"/>
      <c r="C59" s="176"/>
      <c r="D59" s="11"/>
      <c r="E59" s="11"/>
      <c r="F59" s="11"/>
      <c r="G59" s="11"/>
      <c r="H59" s="11"/>
      <c r="I59" s="32"/>
      <c r="J59" s="176" t="s">
        <v>462</v>
      </c>
      <c r="K59" s="11"/>
      <c r="L59" s="12"/>
    </row>
    <row r="60" spans="1:12" x14ac:dyDescent="0.25">
      <c r="A60" s="13"/>
      <c r="B60" s="11"/>
      <c r="C60" s="176">
        <v>45669</v>
      </c>
      <c r="D60" s="11"/>
      <c r="E60" s="11"/>
      <c r="F60" s="11"/>
      <c r="G60" s="11"/>
      <c r="H60" s="11"/>
      <c r="I60" s="32"/>
      <c r="J60" s="176"/>
      <c r="K60" s="11"/>
      <c r="L60" s="12"/>
    </row>
    <row r="61" spans="1:12" x14ac:dyDescent="0.25">
      <c r="A61" s="13" t="str">
        <f>Vertimas!B76</f>
        <v>* Šių eilučių duomenys neatsispindi pelno (nuostolių) ataskaitoje, tačiau reikalingi apyvartų suderinimui</v>
      </c>
      <c r="B61" s="11"/>
      <c r="C61" s="11"/>
      <c r="D61" s="11"/>
      <c r="E61" s="11"/>
      <c r="F61" s="11"/>
      <c r="G61" s="11"/>
      <c r="H61" s="11"/>
      <c r="I61" s="32"/>
      <c r="J61" s="176"/>
      <c r="K61" s="11"/>
      <c r="L61" s="12"/>
    </row>
    <row r="62" spans="1:12" x14ac:dyDescent="0.25">
      <c r="A62" s="13" t="str">
        <f>Vertimas!B77</f>
        <v>** Šių eilučių duomenų suderinti nereikia, jie atspindi pardavimų rezultatą ir yra rodomi pelno (nuostolių) ataskaitoje, o taip pat turi sutapti su Grupės paketo 17 pastabos duomenimis</v>
      </c>
      <c r="B62" s="11"/>
      <c r="C62" s="11"/>
      <c r="D62" s="11"/>
      <c r="E62" s="11"/>
      <c r="F62" s="11"/>
      <c r="G62" s="11"/>
      <c r="H62" s="11"/>
      <c r="I62" s="32"/>
      <c r="J62" s="11"/>
      <c r="K62" s="11"/>
      <c r="L62" s="12"/>
    </row>
    <row r="63" spans="1:12" x14ac:dyDescent="0.25">
      <c r="A63" s="13" t="str">
        <f>Vertimas!B79</f>
        <v>*** Pildoma tik jeigu pelno (nuostoliu) ataskaitoje rodomas rezultatas</v>
      </c>
      <c r="B63" s="11"/>
      <c r="C63" s="11"/>
      <c r="D63" s="11"/>
      <c r="E63" s="11"/>
      <c r="F63" s="11"/>
      <c r="G63" s="11"/>
      <c r="H63" s="11"/>
      <c r="I63" s="32"/>
      <c r="J63" s="11"/>
      <c r="K63" s="11"/>
      <c r="L63" s="12"/>
    </row>
    <row r="64" spans="1:12" ht="13.8" thickBot="1" x14ac:dyDescent="0.3">
      <c r="A64" s="162"/>
      <c r="B64" s="150"/>
      <c r="C64" s="150"/>
      <c r="D64" s="150"/>
      <c r="E64" s="150"/>
      <c r="F64" s="150"/>
      <c r="G64" s="150"/>
      <c r="H64" s="150"/>
      <c r="I64" s="36"/>
      <c r="J64" s="150"/>
      <c r="K64" s="150"/>
      <c r="L64" s="151"/>
    </row>
    <row r="65" spans="9:9" x14ac:dyDescent="0.25">
      <c r="I65" s="38"/>
    </row>
    <row r="66" spans="9:9" x14ac:dyDescent="0.25">
      <c r="I66" s="38"/>
    </row>
  </sheetData>
  <phoneticPr fontId="2" type="noConversion"/>
  <pageMargins left="0.23622047244094491" right="0.15748031496062992" top="0.15748031496062992" bottom="0.23622047244094491" header="0.15748031496062992" footer="0.23622047244094491"/>
  <pageSetup paperSize="9" scale="62"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025" r:id="rId4" name="Drop Down 1">
              <controlPr defaultSize="0" autoLine="0" autoPict="0">
                <anchor moveWithCells="1">
                  <from>
                    <xdr:col>7</xdr:col>
                    <xdr:colOff>45720</xdr:colOff>
                    <xdr:row>0</xdr:row>
                    <xdr:rowOff>7620</xdr:rowOff>
                  </from>
                  <to>
                    <xdr:col>8</xdr:col>
                    <xdr:colOff>274320</xdr:colOff>
                    <xdr:row>1</xdr:row>
                    <xdr:rowOff>45720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I161"/>
  <sheetViews>
    <sheetView topLeftCell="A22" workbookViewId="0">
      <selection activeCell="D32" sqref="D32"/>
    </sheetView>
  </sheetViews>
  <sheetFormatPr defaultColWidth="12" defaultRowHeight="13.2" x14ac:dyDescent="0.25"/>
  <cols>
    <col min="1" max="1" width="9.33203125" customWidth="1"/>
    <col min="2" max="2" width="40.6640625" customWidth="1"/>
    <col min="3" max="3" width="37" customWidth="1"/>
    <col min="4" max="4" width="42" style="5" customWidth="1"/>
    <col min="5" max="5" width="33.6640625" style="5" customWidth="1"/>
    <col min="6" max="256" width="9.33203125" customWidth="1"/>
  </cols>
  <sheetData>
    <row r="1" spans="1:9" ht="13.8" x14ac:dyDescent="0.3">
      <c r="A1" s="6" t="s">
        <v>135</v>
      </c>
      <c r="B1" s="1">
        <v>3</v>
      </c>
      <c r="C1" s="1"/>
      <c r="D1" s="4"/>
      <c r="E1" s="4"/>
      <c r="G1" s="92"/>
      <c r="H1" s="93"/>
      <c r="I1" s="93"/>
    </row>
    <row r="2" spans="1:9" x14ac:dyDescent="0.25">
      <c r="A2" s="6" t="s">
        <v>137</v>
      </c>
      <c r="B2" s="1" t="str">
        <f t="shared" ref="B2:B42" si="0">IF(B$1=1,C2,IF(B$1=3,D2,E2))</f>
        <v>Reconciliation Statement of payments</v>
      </c>
      <c r="C2" s="3" t="s">
        <v>150</v>
      </c>
      <c r="D2" s="4" t="s">
        <v>249</v>
      </c>
      <c r="E2" s="4" t="s">
        <v>250</v>
      </c>
      <c r="G2" s="94"/>
      <c r="H2" s="95"/>
      <c r="I2" s="95"/>
    </row>
    <row r="3" spans="1:9" x14ac:dyDescent="0.25">
      <c r="A3" s="6" t="s">
        <v>136</v>
      </c>
      <c r="B3" s="1" t="str">
        <f t="shared" si="0"/>
        <v>30 09 2012</v>
      </c>
      <c r="C3" s="91" t="s">
        <v>352</v>
      </c>
      <c r="D3" s="91" t="s">
        <v>353</v>
      </c>
      <c r="E3" s="91" t="s">
        <v>353</v>
      </c>
      <c r="G3" s="100">
        <v>1</v>
      </c>
      <c r="H3" s="101" t="s">
        <v>354</v>
      </c>
      <c r="I3" s="96" t="s">
        <v>355</v>
      </c>
    </row>
    <row r="4" spans="1:9" x14ac:dyDescent="0.25">
      <c r="A4" s="6"/>
      <c r="B4" s="1" t="str">
        <f t="shared" si="0"/>
        <v>Form number AUDFS1521</v>
      </c>
      <c r="C4" s="87" t="s">
        <v>346</v>
      </c>
      <c r="D4" s="87" t="s">
        <v>347</v>
      </c>
      <c r="E4" s="87" t="s">
        <v>348</v>
      </c>
      <c r="G4" s="100">
        <v>2</v>
      </c>
      <c r="H4" s="101" t="s">
        <v>356</v>
      </c>
      <c r="I4" s="96" t="s">
        <v>357</v>
      </c>
    </row>
    <row r="5" spans="1:9" x14ac:dyDescent="0.25">
      <c r="B5" s="1" t="str">
        <f t="shared" si="0"/>
        <v>Receivable</v>
      </c>
      <c r="C5" s="1" t="s">
        <v>152</v>
      </c>
      <c r="D5" s="4" t="s">
        <v>245</v>
      </c>
      <c r="E5" s="4" t="s">
        <v>246</v>
      </c>
      <c r="G5" s="100">
        <v>3</v>
      </c>
      <c r="H5" s="101" t="s">
        <v>358</v>
      </c>
      <c r="I5" s="96" t="s">
        <v>359</v>
      </c>
    </row>
    <row r="6" spans="1:9" x14ac:dyDescent="0.25">
      <c r="B6" s="1" t="str">
        <f t="shared" si="0"/>
        <v>subsidiary</v>
      </c>
      <c r="C6" s="1" t="s">
        <v>66</v>
      </c>
      <c r="D6" s="4" t="s">
        <v>147</v>
      </c>
      <c r="E6" s="4" t="s">
        <v>291</v>
      </c>
      <c r="G6" s="100">
        <v>4</v>
      </c>
      <c r="H6" s="101" t="s">
        <v>360</v>
      </c>
      <c r="I6" s="96" t="s">
        <v>361</v>
      </c>
    </row>
    <row r="7" spans="1:9" x14ac:dyDescent="0.25">
      <c r="B7" s="1" t="str">
        <f t="shared" si="0"/>
        <v>Payables</v>
      </c>
      <c r="C7" s="1" t="s">
        <v>153</v>
      </c>
      <c r="D7" s="4" t="s">
        <v>247</v>
      </c>
      <c r="E7" s="4" t="s">
        <v>248</v>
      </c>
      <c r="G7" s="100">
        <v>5</v>
      </c>
      <c r="H7" s="101" t="s">
        <v>362</v>
      </c>
      <c r="I7" s="96" t="s">
        <v>363</v>
      </c>
    </row>
    <row r="8" spans="1:9" x14ac:dyDescent="0.25">
      <c r="B8" s="1" t="str">
        <f t="shared" si="0"/>
        <v>subsidiary</v>
      </c>
      <c r="C8" s="1" t="s">
        <v>148</v>
      </c>
      <c r="D8" s="4" t="s">
        <v>147</v>
      </c>
      <c r="E8" s="4" t="s">
        <v>291</v>
      </c>
      <c r="G8" s="100">
        <v>6</v>
      </c>
      <c r="H8" s="101" t="s">
        <v>364</v>
      </c>
      <c r="I8" s="96" t="s">
        <v>365</v>
      </c>
    </row>
    <row r="9" spans="1:9" x14ac:dyDescent="0.25">
      <c r="B9" s="1" t="str">
        <f t="shared" si="0"/>
        <v>Line number of the Balance sheet</v>
      </c>
      <c r="C9" s="1" t="s">
        <v>151</v>
      </c>
      <c r="D9" s="4" t="s">
        <v>208</v>
      </c>
      <c r="E9" s="4" t="s">
        <v>209</v>
      </c>
      <c r="G9" s="100">
        <v>7</v>
      </c>
      <c r="H9" s="101" t="s">
        <v>366</v>
      </c>
      <c r="I9" s="96" t="s">
        <v>367</v>
      </c>
    </row>
    <row r="10" spans="1:9" x14ac:dyDescent="0.25">
      <c r="B10" s="1" t="str">
        <f t="shared" si="0"/>
        <v>Table/ line number</v>
      </c>
      <c r="C10" s="1" t="s">
        <v>68</v>
      </c>
      <c r="D10" s="4" t="s">
        <v>125</v>
      </c>
      <c r="E10" s="4" t="s">
        <v>83</v>
      </c>
      <c r="G10" s="100">
        <v>8</v>
      </c>
      <c r="H10" s="101" t="s">
        <v>368</v>
      </c>
      <c r="I10" s="96" t="s">
        <v>369</v>
      </c>
    </row>
    <row r="11" spans="1:9" x14ac:dyDescent="0.25">
      <c r="B11" s="1" t="str">
        <f t="shared" si="0"/>
        <v>Receivable accounts (debit balance)</v>
      </c>
      <c r="C11" s="2" t="s">
        <v>265</v>
      </c>
      <c r="D11" s="4" t="s">
        <v>308</v>
      </c>
      <c r="E11" s="4" t="s">
        <v>287</v>
      </c>
      <c r="G11" s="100">
        <v>9</v>
      </c>
      <c r="H11" s="101" t="s">
        <v>370</v>
      </c>
      <c r="I11" s="96" t="s">
        <v>371</v>
      </c>
    </row>
    <row r="12" spans="1:9" s="47" customFormat="1" x14ac:dyDescent="0.25">
      <c r="B12" s="48" t="str">
        <f t="shared" si="0"/>
        <v>Amount in local currency</v>
      </c>
      <c r="C12" s="2" t="s">
        <v>312</v>
      </c>
      <c r="D12" s="47" t="s">
        <v>314</v>
      </c>
      <c r="E12" s="48" t="s">
        <v>315</v>
      </c>
      <c r="G12" s="100">
        <v>10</v>
      </c>
      <c r="H12" s="101" t="s">
        <v>372</v>
      </c>
      <c r="I12" s="96" t="s">
        <v>373</v>
      </c>
    </row>
    <row r="13" spans="1:9" s="47" customFormat="1" x14ac:dyDescent="0.25">
      <c r="B13" s="48" t="str">
        <f t="shared" si="0"/>
        <v>Amount in LTL</v>
      </c>
      <c r="C13" s="2" t="s">
        <v>330</v>
      </c>
      <c r="D13" s="47" t="s">
        <v>328</v>
      </c>
      <c r="E13" s="48" t="s">
        <v>329</v>
      </c>
      <c r="G13" s="100">
        <v>11</v>
      </c>
      <c r="H13" s="101" t="s">
        <v>374</v>
      </c>
      <c r="I13" s="96" t="s">
        <v>375</v>
      </c>
    </row>
    <row r="14" spans="1:9" s="47" customFormat="1" x14ac:dyDescent="0.25">
      <c r="B14" s="48" t="str">
        <f t="shared" si="0"/>
        <v>TOTAL:</v>
      </c>
      <c r="C14" s="117" t="s">
        <v>421</v>
      </c>
      <c r="D14" s="118" t="s">
        <v>422</v>
      </c>
      <c r="E14" s="119" t="s">
        <v>423</v>
      </c>
      <c r="G14" s="100"/>
      <c r="H14" s="101"/>
      <c r="I14" s="96"/>
    </row>
    <row r="15" spans="1:9" s="47" customFormat="1" ht="26.4" x14ac:dyDescent="0.25">
      <c r="B15" s="48" t="str">
        <f t="shared" si="0"/>
        <v>Amount in transaction currency (specify currency)</v>
      </c>
      <c r="C15" s="2" t="s">
        <v>313</v>
      </c>
      <c r="D15" s="48" t="s">
        <v>316</v>
      </c>
      <c r="E15" s="48" t="s">
        <v>317</v>
      </c>
      <c r="G15" s="100">
        <v>12</v>
      </c>
      <c r="H15" s="101" t="s">
        <v>376</v>
      </c>
      <c r="I15" s="96" t="s">
        <v>377</v>
      </c>
    </row>
    <row r="16" spans="1:9" x14ac:dyDescent="0.25">
      <c r="B16" s="1" t="str">
        <f t="shared" si="0"/>
        <v>Line number of  the Balance sheet</v>
      </c>
      <c r="C16" s="2" t="s">
        <v>151</v>
      </c>
      <c r="D16" s="4" t="s">
        <v>210</v>
      </c>
      <c r="E16" s="4" t="s">
        <v>209</v>
      </c>
      <c r="G16" s="100">
        <v>13</v>
      </c>
      <c r="H16" s="101" t="s">
        <v>378</v>
      </c>
      <c r="I16" s="96" t="s">
        <v>379</v>
      </c>
    </row>
    <row r="17" spans="2:9" x14ac:dyDescent="0.25">
      <c r="B17" s="1" t="str">
        <f t="shared" si="0"/>
        <v>Payables accounts (credit balance)</v>
      </c>
      <c r="C17" s="2" t="s">
        <v>266</v>
      </c>
      <c r="D17" s="4" t="s">
        <v>309</v>
      </c>
      <c r="E17" s="4" t="s">
        <v>288</v>
      </c>
      <c r="G17" s="100">
        <v>14</v>
      </c>
      <c r="H17" s="101" t="s">
        <v>380</v>
      </c>
      <c r="I17" s="96" t="s">
        <v>381</v>
      </c>
    </row>
    <row r="18" spans="2:9" x14ac:dyDescent="0.25">
      <c r="B18" s="1" t="str">
        <f t="shared" si="0"/>
        <v>Comment</v>
      </c>
      <c r="C18" s="2" t="s">
        <v>69</v>
      </c>
      <c r="D18" s="4" t="s">
        <v>123</v>
      </c>
      <c r="E18" s="4" t="s">
        <v>131</v>
      </c>
      <c r="G18" s="100">
        <v>15</v>
      </c>
      <c r="H18" s="101" t="s">
        <v>382</v>
      </c>
      <c r="I18" s="96" t="s">
        <v>383</v>
      </c>
    </row>
    <row r="19" spans="2:9" x14ac:dyDescent="0.25">
      <c r="B19" s="1" t="str">
        <f t="shared" si="0"/>
        <v>Prepayments for tangible assets</v>
      </c>
      <c r="C19" s="1" t="s">
        <v>155</v>
      </c>
      <c r="D19" s="4" t="s">
        <v>211</v>
      </c>
      <c r="E19" s="4" t="s">
        <v>212</v>
      </c>
      <c r="G19" s="100">
        <v>16</v>
      </c>
      <c r="H19" s="101" t="s">
        <v>384</v>
      </c>
      <c r="I19" s="96" t="s">
        <v>385</v>
      </c>
    </row>
    <row r="20" spans="2:9" ht="26.4" x14ac:dyDescent="0.25">
      <c r="B20" s="1" t="str">
        <f t="shared" si="0"/>
        <v>Prepayments for intangible assets</v>
      </c>
      <c r="C20" s="1" t="s">
        <v>156</v>
      </c>
      <c r="D20" s="4" t="s">
        <v>213</v>
      </c>
      <c r="E20" s="4" t="s">
        <v>454</v>
      </c>
      <c r="G20" s="100">
        <v>17</v>
      </c>
      <c r="H20" s="101" t="s">
        <v>386</v>
      </c>
      <c r="I20" s="97" t="s">
        <v>387</v>
      </c>
    </row>
    <row r="21" spans="2:9" x14ac:dyDescent="0.25">
      <c r="B21" s="1" t="str">
        <f t="shared" si="0"/>
        <v>Long term accounts receivable</v>
      </c>
      <c r="C21" s="1" t="s">
        <v>157</v>
      </c>
      <c r="D21" s="4" t="s">
        <v>214</v>
      </c>
      <c r="E21" s="4" t="s">
        <v>215</v>
      </c>
      <c r="G21" s="100">
        <v>18</v>
      </c>
      <c r="H21" s="101" t="s">
        <v>388</v>
      </c>
      <c r="I21" s="97" t="s">
        <v>389</v>
      </c>
    </row>
    <row r="22" spans="2:9" ht="26.4" x14ac:dyDescent="0.25">
      <c r="B22" s="1" t="str">
        <f t="shared" si="0"/>
        <v>Prepayments and deferred expenses</v>
      </c>
      <c r="C22" s="1" t="s">
        <v>158</v>
      </c>
      <c r="D22" s="4" t="s">
        <v>216</v>
      </c>
      <c r="E22" s="4" t="s">
        <v>217</v>
      </c>
      <c r="G22" s="100">
        <v>19</v>
      </c>
      <c r="H22" s="101" t="s">
        <v>390</v>
      </c>
      <c r="I22" s="97" t="s">
        <v>391</v>
      </c>
    </row>
    <row r="23" spans="2:9" ht="26.4" x14ac:dyDescent="0.25">
      <c r="B23" s="1" t="str">
        <f t="shared" si="0"/>
        <v>Long-term loans granted</v>
      </c>
      <c r="C23" s="1" t="s">
        <v>159</v>
      </c>
      <c r="D23" s="4" t="s">
        <v>218</v>
      </c>
      <c r="E23" s="4" t="s">
        <v>219</v>
      </c>
      <c r="G23" s="100">
        <v>20</v>
      </c>
      <c r="H23" s="101" t="s">
        <v>392</v>
      </c>
      <c r="I23" s="97" t="s">
        <v>393</v>
      </c>
    </row>
    <row r="24" spans="2:9" x14ac:dyDescent="0.25">
      <c r="B24" s="1" t="str">
        <f t="shared" si="0"/>
        <v>Trade accounts receivable</v>
      </c>
      <c r="C24" s="1" t="s">
        <v>160</v>
      </c>
      <c r="D24" s="4" t="s">
        <v>220</v>
      </c>
      <c r="E24" s="4" t="s">
        <v>455</v>
      </c>
      <c r="G24" s="100">
        <v>21</v>
      </c>
      <c r="H24" s="95" t="s">
        <v>394</v>
      </c>
      <c r="I24" s="97" t="s">
        <v>395</v>
      </c>
    </row>
    <row r="25" spans="2:9" x14ac:dyDescent="0.25">
      <c r="B25" s="1" t="str">
        <f t="shared" si="0"/>
        <v>Other accounts receivable</v>
      </c>
      <c r="C25" s="1" t="s">
        <v>161</v>
      </c>
      <c r="D25" s="4" t="s">
        <v>221</v>
      </c>
      <c r="E25" s="4" t="s">
        <v>222</v>
      </c>
      <c r="G25" s="100">
        <v>22</v>
      </c>
      <c r="H25" s="102" t="s">
        <v>396</v>
      </c>
      <c r="I25" s="97" t="s">
        <v>397</v>
      </c>
    </row>
    <row r="26" spans="2:9" ht="26.4" x14ac:dyDescent="0.25">
      <c r="B26" s="1" t="str">
        <f t="shared" si="0"/>
        <v>Short-term loans granted</v>
      </c>
      <c r="C26" s="1" t="s">
        <v>162</v>
      </c>
      <c r="D26" s="4" t="s">
        <v>223</v>
      </c>
      <c r="E26" s="4" t="s">
        <v>224</v>
      </c>
      <c r="G26" s="100">
        <v>23</v>
      </c>
      <c r="H26" s="102" t="s">
        <v>398</v>
      </c>
      <c r="I26" s="97" t="s">
        <v>399</v>
      </c>
    </row>
    <row r="27" spans="2:9" x14ac:dyDescent="0.25">
      <c r="B27" s="1" t="str">
        <f t="shared" si="0"/>
        <v>Other current assets</v>
      </c>
      <c r="C27" s="1" t="s">
        <v>163</v>
      </c>
      <c r="D27" s="4" t="s">
        <v>225</v>
      </c>
      <c r="E27" s="4" t="s">
        <v>226</v>
      </c>
      <c r="G27" s="100">
        <v>24</v>
      </c>
      <c r="H27" s="102" t="s">
        <v>400</v>
      </c>
      <c r="I27" s="97" t="s">
        <v>401</v>
      </c>
    </row>
    <row r="28" spans="2:9" ht="26.4" x14ac:dyDescent="0.25">
      <c r="B28" s="1" t="str">
        <f t="shared" si="0"/>
        <v>Finance lease liabilities (long term)</v>
      </c>
      <c r="C28" s="1" t="s">
        <v>253</v>
      </c>
      <c r="D28" s="4" t="s">
        <v>252</v>
      </c>
      <c r="E28" s="4" t="s">
        <v>254</v>
      </c>
      <c r="G28" s="100">
        <v>25</v>
      </c>
      <c r="H28" s="102" t="s">
        <v>402</v>
      </c>
      <c r="I28" s="97" t="s">
        <v>403</v>
      </c>
    </row>
    <row r="29" spans="2:9" ht="26.4" x14ac:dyDescent="0.25">
      <c r="B29" s="1" t="str">
        <f t="shared" si="0"/>
        <v>Other interest bearing long term debts</v>
      </c>
      <c r="C29" s="1" t="s">
        <v>243</v>
      </c>
      <c r="D29" s="4" t="s">
        <v>227</v>
      </c>
      <c r="E29" s="4" t="s">
        <v>228</v>
      </c>
      <c r="G29" s="100">
        <v>26</v>
      </c>
      <c r="H29" s="102" t="s">
        <v>404</v>
      </c>
      <c r="I29" s="97" t="s">
        <v>405</v>
      </c>
    </row>
    <row r="30" spans="2:9" ht="26.4" x14ac:dyDescent="0.25">
      <c r="B30" s="1" t="str">
        <f t="shared" si="0"/>
        <v>Other interest non-bearing long term debt</v>
      </c>
      <c r="C30" s="1" t="s">
        <v>244</v>
      </c>
      <c r="D30" s="4" t="s">
        <v>229</v>
      </c>
      <c r="E30" s="4" t="s">
        <v>230</v>
      </c>
      <c r="G30" s="100">
        <v>27</v>
      </c>
      <c r="H30" s="102" t="s">
        <v>406</v>
      </c>
      <c r="I30" s="97" t="s">
        <v>407</v>
      </c>
    </row>
    <row r="31" spans="2:9" ht="26.4" x14ac:dyDescent="0.25">
      <c r="B31" s="1" t="str">
        <f t="shared" si="0"/>
        <v>Advances received (long-term)</v>
      </c>
      <c r="C31" s="1" t="s">
        <v>251</v>
      </c>
      <c r="D31" s="4" t="s">
        <v>231</v>
      </c>
      <c r="E31" s="4" t="s">
        <v>232</v>
      </c>
      <c r="G31" s="100">
        <v>28</v>
      </c>
      <c r="H31" s="102" t="s">
        <v>408</v>
      </c>
      <c r="I31" s="97" t="s">
        <v>409</v>
      </c>
    </row>
    <row r="32" spans="2:9" ht="26.4" x14ac:dyDescent="0.25">
      <c r="B32" s="1" t="str">
        <f t="shared" si="0"/>
        <v>Current portion of finance lease liabilities</v>
      </c>
      <c r="C32" s="1" t="s">
        <v>173</v>
      </c>
      <c r="D32" s="4" t="s">
        <v>233</v>
      </c>
      <c r="E32" s="4" t="s">
        <v>234</v>
      </c>
      <c r="G32" s="100">
        <v>29</v>
      </c>
      <c r="H32" s="102" t="s">
        <v>410</v>
      </c>
      <c r="I32" s="97" t="s">
        <v>411</v>
      </c>
    </row>
    <row r="33" spans="2:9" ht="39.6" x14ac:dyDescent="0.25">
      <c r="B33" s="1" t="str">
        <f t="shared" si="0"/>
        <v>Current portion of other interest bearing long term loans</v>
      </c>
      <c r="C33" s="1" t="s">
        <v>255</v>
      </c>
      <c r="D33" s="4" t="s">
        <v>256</v>
      </c>
      <c r="E33" s="4" t="s">
        <v>257</v>
      </c>
      <c r="G33" s="100">
        <v>30</v>
      </c>
      <c r="H33" s="102" t="s">
        <v>412</v>
      </c>
      <c r="I33" s="97" t="s">
        <v>413</v>
      </c>
    </row>
    <row r="34" spans="2:9" ht="26.4" x14ac:dyDescent="0.25">
      <c r="B34" s="1" t="str">
        <f t="shared" si="0"/>
        <v>Other interest bearing short term loans</v>
      </c>
      <c r="C34" s="1" t="s">
        <v>258</v>
      </c>
      <c r="D34" s="4" t="s">
        <v>259</v>
      </c>
      <c r="E34" s="4" t="s">
        <v>260</v>
      </c>
      <c r="G34" s="100">
        <v>31</v>
      </c>
      <c r="H34" s="102" t="s">
        <v>414</v>
      </c>
      <c r="I34" s="97" t="s">
        <v>415</v>
      </c>
    </row>
    <row r="35" spans="2:9" x14ac:dyDescent="0.25">
      <c r="B35" s="1" t="str">
        <f t="shared" si="0"/>
        <v>Trade liabilities</v>
      </c>
      <c r="C35" s="1" t="s">
        <v>174</v>
      </c>
      <c r="D35" s="4" t="s">
        <v>235</v>
      </c>
      <c r="E35" s="4" t="s">
        <v>236</v>
      </c>
    </row>
    <row r="36" spans="2:9" ht="26.4" x14ac:dyDescent="0.25">
      <c r="B36" s="1" t="str">
        <f t="shared" si="0"/>
        <v>Advances received (short-term)</v>
      </c>
      <c r="C36" s="1" t="s">
        <v>172</v>
      </c>
      <c r="D36" s="4" t="s">
        <v>237</v>
      </c>
      <c r="E36" s="4" t="s">
        <v>238</v>
      </c>
    </row>
    <row r="37" spans="2:9" ht="39.6" x14ac:dyDescent="0.25">
      <c r="B37" s="1" t="str">
        <f t="shared" si="0"/>
        <v>Current portion of non interest bearing liabilities</v>
      </c>
      <c r="C37" s="1" t="s">
        <v>175</v>
      </c>
      <c r="D37" s="4" t="s">
        <v>239</v>
      </c>
      <c r="E37" s="4" t="s">
        <v>240</v>
      </c>
    </row>
    <row r="38" spans="2:9" x14ac:dyDescent="0.25">
      <c r="B38" s="1" t="str">
        <f t="shared" si="0"/>
        <v>Other payables</v>
      </c>
      <c r="C38" s="1" t="s">
        <v>176</v>
      </c>
      <c r="D38" s="4" t="s">
        <v>241</v>
      </c>
      <c r="E38" s="4" t="s">
        <v>242</v>
      </c>
    </row>
    <row r="39" spans="2:9" x14ac:dyDescent="0.25">
      <c r="B39" s="1" t="str">
        <f t="shared" si="0"/>
        <v>CONFIRMED:</v>
      </c>
      <c r="C39" s="1" t="s">
        <v>133</v>
      </c>
      <c r="D39" s="4" t="s">
        <v>289</v>
      </c>
      <c r="E39" s="4" t="s">
        <v>130</v>
      </c>
    </row>
    <row r="40" spans="2:9" ht="26.4" x14ac:dyDescent="0.25">
      <c r="B40" s="1" t="str">
        <f t="shared" si="0"/>
        <v>Chief Accountant, name, surname, signature</v>
      </c>
      <c r="C40" s="1" t="s">
        <v>81</v>
      </c>
      <c r="D40" s="4" t="s">
        <v>124</v>
      </c>
      <c r="E40" s="4" t="s">
        <v>128</v>
      </c>
    </row>
    <row r="41" spans="2:9" x14ac:dyDescent="0.25">
      <c r="B41" s="1" t="str">
        <f t="shared" si="0"/>
        <v>Confirmed date:</v>
      </c>
      <c r="C41" s="1" t="s">
        <v>144</v>
      </c>
      <c r="D41" s="4" t="s">
        <v>145</v>
      </c>
      <c r="E41" s="4" t="s">
        <v>146</v>
      </c>
    </row>
    <row r="42" spans="2:9" s="57" customFormat="1" ht="26.4" x14ac:dyDescent="0.25">
      <c r="B42" s="58" t="str">
        <f t="shared" si="0"/>
        <v>Exchange Rates of the Litas against Foreign Currencies on 31 12 2007</v>
      </c>
      <c r="C42" s="1" t="s">
        <v>333</v>
      </c>
      <c r="D42" s="66" t="s">
        <v>334</v>
      </c>
      <c r="E42" s="1" t="s">
        <v>335</v>
      </c>
    </row>
    <row r="43" spans="2:9" x14ac:dyDescent="0.25">
      <c r="B43" s="1"/>
      <c r="C43" s="1"/>
      <c r="D43" s="4"/>
      <c r="E43" s="4"/>
    </row>
    <row r="44" spans="2:9" x14ac:dyDescent="0.25">
      <c r="B44" s="1"/>
      <c r="C44" s="1"/>
      <c r="D44" s="4"/>
      <c r="E44" s="4"/>
    </row>
    <row r="45" spans="2:9" x14ac:dyDescent="0.25">
      <c r="B45" s="1"/>
      <c r="C45" s="1"/>
      <c r="D45" s="4"/>
      <c r="E45" s="4"/>
    </row>
    <row r="46" spans="2:9" x14ac:dyDescent="0.25">
      <c r="B46" s="1"/>
      <c r="C46" s="1"/>
      <c r="D46" s="4"/>
      <c r="E46" s="4"/>
    </row>
    <row r="47" spans="2:9" x14ac:dyDescent="0.25">
      <c r="B47" s="1"/>
      <c r="C47" s="1"/>
      <c r="D47" s="4"/>
      <c r="E47" s="4"/>
    </row>
    <row r="48" spans="2:9" x14ac:dyDescent="0.25">
      <c r="B48" s="1"/>
      <c r="C48" s="1"/>
      <c r="D48" s="4"/>
      <c r="E48" s="4"/>
    </row>
    <row r="49" spans="2:5" x14ac:dyDescent="0.25">
      <c r="B49" s="1"/>
      <c r="C49" s="1"/>
      <c r="D49" s="4"/>
      <c r="E49" s="4"/>
    </row>
    <row r="50" spans="2:5" x14ac:dyDescent="0.25">
      <c r="B50" s="1"/>
      <c r="C50" s="1"/>
      <c r="D50" s="4"/>
      <c r="E50" s="4"/>
    </row>
    <row r="51" spans="2:5" x14ac:dyDescent="0.25">
      <c r="B51" s="1"/>
      <c r="C51" s="1"/>
      <c r="D51" s="4"/>
      <c r="E51" s="4"/>
    </row>
    <row r="52" spans="2:5" x14ac:dyDescent="0.25">
      <c r="B52" s="1"/>
      <c r="C52" s="1"/>
      <c r="D52" s="4"/>
      <c r="E52" s="4"/>
    </row>
    <row r="53" spans="2:5" x14ac:dyDescent="0.25">
      <c r="B53" s="1"/>
      <c r="C53" s="1"/>
      <c r="D53" s="4"/>
      <c r="E53" s="4"/>
    </row>
    <row r="54" spans="2:5" x14ac:dyDescent="0.25">
      <c r="B54" s="1"/>
      <c r="C54" s="1"/>
      <c r="D54" s="4"/>
      <c r="E54" s="4"/>
    </row>
    <row r="55" spans="2:5" x14ac:dyDescent="0.25">
      <c r="B55" s="1"/>
      <c r="C55" s="1"/>
      <c r="D55" s="4"/>
      <c r="E55" s="4"/>
    </row>
    <row r="56" spans="2:5" x14ac:dyDescent="0.25">
      <c r="B56" s="1"/>
      <c r="C56" s="1"/>
      <c r="D56" s="4"/>
      <c r="E56" s="4"/>
    </row>
    <row r="57" spans="2:5" x14ac:dyDescent="0.25">
      <c r="B57" s="1"/>
      <c r="C57" s="1"/>
      <c r="D57" s="4"/>
      <c r="E57" s="4"/>
    </row>
    <row r="58" spans="2:5" x14ac:dyDescent="0.25">
      <c r="B58" s="1"/>
      <c r="C58" s="1"/>
      <c r="D58" s="4"/>
      <c r="E58" s="4"/>
    </row>
    <row r="59" spans="2:5" x14ac:dyDescent="0.25">
      <c r="B59" s="1"/>
      <c r="C59" s="1"/>
      <c r="D59" s="4"/>
      <c r="E59" s="4"/>
    </row>
    <row r="60" spans="2:5" x14ac:dyDescent="0.25">
      <c r="B60" s="1"/>
      <c r="C60" s="1"/>
      <c r="D60" s="4"/>
      <c r="E60" s="4"/>
    </row>
    <row r="61" spans="2:5" x14ac:dyDescent="0.25">
      <c r="B61" s="1"/>
      <c r="C61" s="1"/>
      <c r="D61" s="4"/>
      <c r="E61" s="4"/>
    </row>
    <row r="62" spans="2:5" x14ac:dyDescent="0.25">
      <c r="B62" s="1"/>
      <c r="C62" s="1"/>
      <c r="D62" s="4"/>
      <c r="E62" s="4"/>
    </row>
    <row r="63" spans="2:5" x14ac:dyDescent="0.25">
      <c r="B63" s="1"/>
      <c r="C63" s="1"/>
      <c r="D63" s="4"/>
      <c r="E63" s="4"/>
    </row>
    <row r="64" spans="2:5" x14ac:dyDescent="0.25">
      <c r="B64" s="1"/>
      <c r="C64" s="1"/>
      <c r="D64" s="4"/>
      <c r="E64" s="4"/>
    </row>
    <row r="65" spans="2:5" x14ac:dyDescent="0.25">
      <c r="B65" s="1"/>
      <c r="C65" s="1"/>
      <c r="D65" s="4"/>
      <c r="E65" s="4"/>
    </row>
    <row r="66" spans="2:5" x14ac:dyDescent="0.25">
      <c r="B66" s="1"/>
      <c r="C66" s="1"/>
      <c r="D66" s="4"/>
      <c r="E66" s="4"/>
    </row>
    <row r="67" spans="2:5" x14ac:dyDescent="0.25">
      <c r="B67" s="1"/>
      <c r="C67" s="1"/>
      <c r="D67" s="4"/>
      <c r="E67" s="4"/>
    </row>
    <row r="68" spans="2:5" x14ac:dyDescent="0.25">
      <c r="B68" s="1"/>
      <c r="C68" s="1"/>
      <c r="D68" s="4"/>
      <c r="E68" s="4"/>
    </row>
    <row r="69" spans="2:5" x14ac:dyDescent="0.25">
      <c r="B69" s="1"/>
      <c r="C69" s="1"/>
      <c r="D69" s="4"/>
      <c r="E69" s="4"/>
    </row>
    <row r="70" spans="2:5" x14ac:dyDescent="0.25">
      <c r="B70" s="1"/>
      <c r="C70" s="1"/>
      <c r="D70" s="4"/>
      <c r="E70" s="4"/>
    </row>
    <row r="71" spans="2:5" x14ac:dyDescent="0.25">
      <c r="B71" s="1"/>
      <c r="C71" s="1"/>
      <c r="D71" s="4"/>
      <c r="E71" s="4"/>
    </row>
    <row r="72" spans="2:5" x14ac:dyDescent="0.25">
      <c r="B72" s="1"/>
      <c r="C72" s="1"/>
      <c r="D72" s="4"/>
      <c r="E72" s="4"/>
    </row>
    <row r="73" spans="2:5" x14ac:dyDescent="0.25">
      <c r="B73" s="1"/>
      <c r="C73" s="1"/>
      <c r="D73" s="4"/>
      <c r="E73" s="4"/>
    </row>
    <row r="74" spans="2:5" x14ac:dyDescent="0.25">
      <c r="B74" s="1"/>
      <c r="C74" s="1"/>
      <c r="D74" s="4"/>
      <c r="E74" s="4"/>
    </row>
    <row r="75" spans="2:5" x14ac:dyDescent="0.25">
      <c r="B75" s="1"/>
      <c r="C75" s="1"/>
      <c r="D75" s="4"/>
      <c r="E75" s="4"/>
    </row>
    <row r="76" spans="2:5" x14ac:dyDescent="0.25">
      <c r="B76" s="1"/>
      <c r="C76" s="1"/>
      <c r="D76" s="4"/>
      <c r="E76" s="4"/>
    </row>
    <row r="77" spans="2:5" x14ac:dyDescent="0.25">
      <c r="B77" s="1"/>
      <c r="C77" s="1"/>
      <c r="D77" s="4"/>
      <c r="E77" s="4"/>
    </row>
    <row r="78" spans="2:5" x14ac:dyDescent="0.25">
      <c r="B78" s="1"/>
      <c r="C78" s="1"/>
      <c r="D78" s="4"/>
      <c r="E78" s="4"/>
    </row>
    <row r="79" spans="2:5" x14ac:dyDescent="0.25">
      <c r="B79" s="1"/>
      <c r="C79" s="1"/>
      <c r="D79" s="4"/>
      <c r="E79" s="4"/>
    </row>
    <row r="80" spans="2:5" x14ac:dyDescent="0.25">
      <c r="B80" s="1"/>
      <c r="C80" s="1"/>
      <c r="D80" s="4"/>
      <c r="E80" s="4"/>
    </row>
    <row r="81" spans="2:5" x14ac:dyDescent="0.25">
      <c r="B81" s="1"/>
      <c r="C81" s="1"/>
      <c r="D81" s="4"/>
      <c r="E81" s="4"/>
    </row>
    <row r="82" spans="2:5" x14ac:dyDescent="0.25">
      <c r="B82" s="1"/>
      <c r="C82" s="1"/>
      <c r="D82" s="4"/>
      <c r="E82" s="4"/>
    </row>
    <row r="83" spans="2:5" x14ac:dyDescent="0.25">
      <c r="B83" s="1"/>
      <c r="C83" s="1"/>
      <c r="D83" s="4"/>
      <c r="E83" s="4"/>
    </row>
    <row r="84" spans="2:5" x14ac:dyDescent="0.25">
      <c r="B84" s="1"/>
      <c r="C84" s="1"/>
      <c r="D84" s="4"/>
      <c r="E84" s="4"/>
    </row>
    <row r="85" spans="2:5" x14ac:dyDescent="0.25">
      <c r="B85" s="1"/>
      <c r="C85" s="1"/>
      <c r="D85" s="4"/>
      <c r="E85" s="4"/>
    </row>
    <row r="86" spans="2:5" x14ac:dyDescent="0.25">
      <c r="B86" s="1"/>
      <c r="C86" s="1"/>
      <c r="D86" s="4"/>
      <c r="E86" s="4"/>
    </row>
    <row r="87" spans="2:5" x14ac:dyDescent="0.25">
      <c r="B87" s="1"/>
      <c r="C87" s="1"/>
      <c r="D87" s="4"/>
      <c r="E87" s="4"/>
    </row>
    <row r="88" spans="2:5" x14ac:dyDescent="0.25">
      <c r="B88" s="1"/>
      <c r="C88" s="1"/>
      <c r="D88" s="4"/>
      <c r="E88" s="4"/>
    </row>
    <row r="89" spans="2:5" x14ac:dyDescent="0.25">
      <c r="B89" s="1"/>
      <c r="C89" s="1"/>
      <c r="D89" s="4"/>
      <c r="E89" s="4"/>
    </row>
    <row r="90" spans="2:5" x14ac:dyDescent="0.25">
      <c r="B90" s="1"/>
      <c r="C90" s="1"/>
      <c r="D90" s="4"/>
      <c r="E90" s="4"/>
    </row>
    <row r="91" spans="2:5" x14ac:dyDescent="0.25">
      <c r="B91" s="1"/>
      <c r="C91" s="1"/>
      <c r="D91" s="4"/>
      <c r="E91" s="4"/>
    </row>
    <row r="92" spans="2:5" x14ac:dyDescent="0.25">
      <c r="B92" s="1"/>
      <c r="C92" s="1"/>
      <c r="D92" s="4"/>
      <c r="E92" s="4"/>
    </row>
    <row r="93" spans="2:5" x14ac:dyDescent="0.25">
      <c r="B93" s="1"/>
      <c r="C93" s="1"/>
      <c r="D93" s="4"/>
      <c r="E93" s="4"/>
    </row>
    <row r="94" spans="2:5" x14ac:dyDescent="0.25">
      <c r="B94" s="1"/>
      <c r="C94" s="1"/>
      <c r="D94" s="4"/>
      <c r="E94" s="4"/>
    </row>
    <row r="95" spans="2:5" x14ac:dyDescent="0.25">
      <c r="B95" s="1"/>
      <c r="C95" s="1"/>
      <c r="D95" s="4"/>
      <c r="E95" s="4"/>
    </row>
    <row r="96" spans="2:5" x14ac:dyDescent="0.25">
      <c r="B96" s="1"/>
      <c r="C96" s="1"/>
      <c r="D96" s="4"/>
      <c r="E96" s="4"/>
    </row>
    <row r="97" spans="2:5" x14ac:dyDescent="0.25">
      <c r="B97" s="1"/>
      <c r="C97" s="1"/>
      <c r="D97" s="4"/>
      <c r="E97" s="4"/>
    </row>
    <row r="98" spans="2:5" x14ac:dyDescent="0.25">
      <c r="B98" s="1"/>
      <c r="C98" s="1"/>
      <c r="D98" s="4"/>
      <c r="E98" s="4"/>
    </row>
    <row r="99" spans="2:5" x14ac:dyDescent="0.25">
      <c r="B99" s="1"/>
      <c r="C99" s="1"/>
      <c r="D99" s="4"/>
      <c r="E99" s="4"/>
    </row>
    <row r="100" spans="2:5" x14ac:dyDescent="0.25">
      <c r="B100" s="1"/>
      <c r="C100" s="1"/>
      <c r="D100" s="4"/>
      <c r="E100" s="4"/>
    </row>
    <row r="101" spans="2:5" x14ac:dyDescent="0.25">
      <c r="B101" s="1"/>
      <c r="C101" s="1"/>
      <c r="D101" s="4"/>
      <c r="E101" s="4"/>
    </row>
    <row r="102" spans="2:5" x14ac:dyDescent="0.25">
      <c r="B102" s="1"/>
      <c r="C102" s="1"/>
      <c r="D102" s="4"/>
      <c r="E102" s="4"/>
    </row>
    <row r="103" spans="2:5" x14ac:dyDescent="0.25">
      <c r="B103" s="1"/>
      <c r="C103" s="1"/>
      <c r="D103" s="4"/>
      <c r="E103" s="4"/>
    </row>
    <row r="104" spans="2:5" x14ac:dyDescent="0.25">
      <c r="B104" s="1"/>
      <c r="C104" s="1"/>
      <c r="D104" s="4"/>
      <c r="E104" s="4"/>
    </row>
    <row r="105" spans="2:5" x14ac:dyDescent="0.25">
      <c r="B105" s="1"/>
      <c r="C105" s="1"/>
      <c r="D105" s="4"/>
      <c r="E105" s="4"/>
    </row>
    <row r="106" spans="2:5" x14ac:dyDescent="0.25">
      <c r="B106" s="1"/>
      <c r="C106" s="1"/>
      <c r="D106" s="4"/>
      <c r="E106" s="4"/>
    </row>
    <row r="107" spans="2:5" x14ac:dyDescent="0.25">
      <c r="B107" s="1"/>
      <c r="C107" s="1"/>
      <c r="D107" s="4"/>
      <c r="E107" s="4"/>
    </row>
    <row r="108" spans="2:5" x14ac:dyDescent="0.25">
      <c r="B108" s="1"/>
      <c r="C108" s="1"/>
      <c r="D108" s="4"/>
      <c r="E108" s="4"/>
    </row>
    <row r="109" spans="2:5" x14ac:dyDescent="0.25">
      <c r="B109" s="1"/>
      <c r="C109" s="1"/>
      <c r="D109" s="4"/>
      <c r="E109" s="4"/>
    </row>
    <row r="110" spans="2:5" x14ac:dyDescent="0.25">
      <c r="B110" s="1"/>
      <c r="C110" s="1"/>
      <c r="D110" s="4"/>
      <c r="E110" s="4"/>
    </row>
    <row r="111" spans="2:5" x14ac:dyDescent="0.25">
      <c r="B111" s="1"/>
      <c r="C111" s="1"/>
      <c r="D111" s="4"/>
      <c r="E111" s="4"/>
    </row>
    <row r="112" spans="2:5" x14ac:dyDescent="0.25">
      <c r="B112" s="1"/>
      <c r="C112" s="1"/>
      <c r="D112" s="4"/>
      <c r="E112" s="4"/>
    </row>
    <row r="113" spans="2:5" x14ac:dyDescent="0.25">
      <c r="B113" s="1"/>
      <c r="C113" s="1"/>
      <c r="D113" s="4"/>
      <c r="E113" s="4"/>
    </row>
    <row r="114" spans="2:5" x14ac:dyDescent="0.25">
      <c r="B114" s="1"/>
      <c r="C114" s="1"/>
      <c r="D114" s="4"/>
      <c r="E114" s="4"/>
    </row>
    <row r="115" spans="2:5" x14ac:dyDescent="0.25">
      <c r="B115" s="1"/>
      <c r="C115" s="1"/>
      <c r="D115" s="4"/>
      <c r="E115" s="4"/>
    </row>
    <row r="116" spans="2:5" x14ac:dyDescent="0.25">
      <c r="B116" s="1"/>
      <c r="C116" s="1"/>
      <c r="D116" s="4"/>
      <c r="E116" s="4"/>
    </row>
    <row r="117" spans="2:5" x14ac:dyDescent="0.25">
      <c r="B117" s="1"/>
      <c r="C117" s="1"/>
      <c r="D117" s="4"/>
      <c r="E117" s="4"/>
    </row>
    <row r="118" spans="2:5" x14ac:dyDescent="0.25">
      <c r="B118" s="1"/>
      <c r="C118" s="1"/>
      <c r="D118" s="4"/>
      <c r="E118" s="4"/>
    </row>
    <row r="119" spans="2:5" x14ac:dyDescent="0.25">
      <c r="B119" s="1"/>
      <c r="C119" s="1"/>
      <c r="D119" s="4"/>
      <c r="E119" s="4"/>
    </row>
    <row r="120" spans="2:5" x14ac:dyDescent="0.25">
      <c r="B120" s="1"/>
      <c r="C120" s="1"/>
      <c r="D120" s="4"/>
      <c r="E120" s="4"/>
    </row>
    <row r="121" spans="2:5" x14ac:dyDescent="0.25">
      <c r="B121" s="1"/>
      <c r="C121" s="1"/>
      <c r="D121" s="4"/>
      <c r="E121" s="4"/>
    </row>
    <row r="122" spans="2:5" x14ac:dyDescent="0.25">
      <c r="B122" s="1"/>
      <c r="C122" s="1"/>
      <c r="D122" s="4"/>
      <c r="E122" s="4"/>
    </row>
    <row r="123" spans="2:5" x14ac:dyDescent="0.25">
      <c r="B123" s="1"/>
      <c r="C123" s="1"/>
      <c r="D123" s="4"/>
      <c r="E123" s="4"/>
    </row>
    <row r="124" spans="2:5" x14ac:dyDescent="0.25">
      <c r="B124" s="1"/>
      <c r="C124" s="1"/>
      <c r="D124" s="4"/>
      <c r="E124" s="4"/>
    </row>
    <row r="125" spans="2:5" x14ac:dyDescent="0.25">
      <c r="B125" s="1"/>
      <c r="C125" s="1"/>
      <c r="D125" s="4"/>
      <c r="E125" s="4"/>
    </row>
    <row r="126" spans="2:5" x14ac:dyDescent="0.25">
      <c r="B126" s="1"/>
      <c r="C126" s="1"/>
      <c r="D126" s="4"/>
      <c r="E126" s="4"/>
    </row>
    <row r="127" spans="2:5" x14ac:dyDescent="0.25">
      <c r="B127" s="1"/>
      <c r="C127" s="1"/>
      <c r="D127" s="4"/>
      <c r="E127" s="4"/>
    </row>
    <row r="128" spans="2:5" x14ac:dyDescent="0.25">
      <c r="B128" s="1"/>
      <c r="C128" s="1"/>
      <c r="D128" s="4"/>
      <c r="E128" s="4"/>
    </row>
    <row r="129" spans="2:5" x14ac:dyDescent="0.25">
      <c r="B129" s="1"/>
      <c r="C129" s="1"/>
      <c r="D129" s="4"/>
      <c r="E129" s="4"/>
    </row>
    <row r="130" spans="2:5" x14ac:dyDescent="0.25">
      <c r="B130" s="1"/>
      <c r="C130" s="1"/>
      <c r="D130" s="4"/>
      <c r="E130" s="4"/>
    </row>
    <row r="131" spans="2:5" x14ac:dyDescent="0.25">
      <c r="B131" s="1"/>
      <c r="C131" s="1"/>
      <c r="D131" s="4"/>
      <c r="E131" s="4"/>
    </row>
    <row r="132" spans="2:5" x14ac:dyDescent="0.25">
      <c r="B132" s="1"/>
      <c r="C132" s="1"/>
      <c r="D132" s="4"/>
      <c r="E132" s="4"/>
    </row>
    <row r="133" spans="2:5" x14ac:dyDescent="0.25">
      <c r="B133" s="1"/>
      <c r="C133" s="1"/>
      <c r="D133" s="4"/>
      <c r="E133" s="4"/>
    </row>
    <row r="134" spans="2:5" x14ac:dyDescent="0.25">
      <c r="B134" s="1"/>
      <c r="C134" s="1"/>
      <c r="D134" s="4"/>
      <c r="E134" s="4"/>
    </row>
    <row r="135" spans="2:5" x14ac:dyDescent="0.25">
      <c r="B135" s="1"/>
      <c r="C135" s="1"/>
      <c r="D135" s="4"/>
      <c r="E135" s="4"/>
    </row>
    <row r="136" spans="2:5" x14ac:dyDescent="0.25">
      <c r="B136" s="1"/>
      <c r="C136" s="1"/>
      <c r="D136" s="4"/>
      <c r="E136" s="4"/>
    </row>
    <row r="137" spans="2:5" x14ac:dyDescent="0.25">
      <c r="B137" s="1"/>
      <c r="C137" s="1"/>
      <c r="D137" s="4"/>
      <c r="E137" s="4"/>
    </row>
    <row r="138" spans="2:5" x14ac:dyDescent="0.25">
      <c r="B138" s="1"/>
      <c r="C138" s="1"/>
      <c r="D138" s="4"/>
      <c r="E138" s="4"/>
    </row>
    <row r="139" spans="2:5" x14ac:dyDescent="0.25">
      <c r="B139" s="1"/>
      <c r="C139" s="1"/>
      <c r="D139" s="4"/>
      <c r="E139" s="4"/>
    </row>
    <row r="140" spans="2:5" x14ac:dyDescent="0.25">
      <c r="B140" s="1"/>
      <c r="C140" s="1"/>
      <c r="D140" s="4"/>
      <c r="E140" s="4"/>
    </row>
    <row r="141" spans="2:5" x14ac:dyDescent="0.25">
      <c r="B141" s="1"/>
      <c r="C141" s="1"/>
      <c r="D141" s="4"/>
      <c r="E141" s="4"/>
    </row>
    <row r="142" spans="2:5" x14ac:dyDescent="0.25">
      <c r="B142" s="1"/>
      <c r="C142" s="1"/>
      <c r="D142" s="4"/>
      <c r="E142" s="4"/>
    </row>
    <row r="143" spans="2:5" x14ac:dyDescent="0.25">
      <c r="B143" s="1"/>
      <c r="C143" s="1"/>
      <c r="D143" s="4"/>
      <c r="E143" s="4"/>
    </row>
    <row r="144" spans="2:5" x14ac:dyDescent="0.25">
      <c r="B144" s="1"/>
      <c r="C144" s="1"/>
      <c r="D144" s="4"/>
      <c r="E144" s="4"/>
    </row>
    <row r="145" spans="2:5" x14ac:dyDescent="0.25">
      <c r="B145" s="1"/>
      <c r="C145" s="1"/>
      <c r="D145" s="4"/>
      <c r="E145" s="4"/>
    </row>
    <row r="146" spans="2:5" x14ac:dyDescent="0.25">
      <c r="B146" s="1"/>
      <c r="C146" s="1"/>
      <c r="D146" s="4"/>
      <c r="E146" s="4"/>
    </row>
    <row r="147" spans="2:5" x14ac:dyDescent="0.25">
      <c r="B147" s="1"/>
      <c r="C147" s="1"/>
      <c r="D147" s="4"/>
      <c r="E147" s="4"/>
    </row>
    <row r="148" spans="2:5" x14ac:dyDescent="0.25">
      <c r="B148" s="1"/>
      <c r="C148" s="1"/>
      <c r="D148" s="4"/>
      <c r="E148" s="4"/>
    </row>
    <row r="149" spans="2:5" x14ac:dyDescent="0.25">
      <c r="B149" s="1"/>
      <c r="C149" s="1"/>
      <c r="D149" s="4"/>
      <c r="E149" s="4"/>
    </row>
    <row r="150" spans="2:5" x14ac:dyDescent="0.25">
      <c r="B150" s="1"/>
      <c r="C150" s="1"/>
      <c r="D150" s="4"/>
      <c r="E150" s="4"/>
    </row>
    <row r="151" spans="2:5" x14ac:dyDescent="0.25">
      <c r="B151" s="1"/>
      <c r="C151" s="1"/>
      <c r="D151" s="4"/>
      <c r="E151" s="4"/>
    </row>
    <row r="152" spans="2:5" x14ac:dyDescent="0.25">
      <c r="B152" s="1"/>
      <c r="C152" s="1"/>
      <c r="D152" s="4"/>
      <c r="E152" s="4"/>
    </row>
    <row r="153" spans="2:5" x14ac:dyDescent="0.25">
      <c r="B153" s="1"/>
      <c r="C153" s="1"/>
      <c r="D153" s="4"/>
      <c r="E153" s="4"/>
    </row>
    <row r="154" spans="2:5" x14ac:dyDescent="0.25">
      <c r="B154" s="1"/>
      <c r="C154" s="1"/>
      <c r="D154" s="4"/>
      <c r="E154" s="4"/>
    </row>
    <row r="155" spans="2:5" x14ac:dyDescent="0.25">
      <c r="B155" s="1"/>
      <c r="C155" s="1"/>
      <c r="D155" s="4"/>
      <c r="E155" s="4"/>
    </row>
    <row r="156" spans="2:5" x14ac:dyDescent="0.25">
      <c r="B156" s="1"/>
      <c r="C156" s="1"/>
      <c r="D156" s="4"/>
      <c r="E156" s="4"/>
    </row>
    <row r="157" spans="2:5" x14ac:dyDescent="0.25">
      <c r="B157" s="1"/>
      <c r="C157" s="1"/>
      <c r="D157" s="4"/>
      <c r="E157" s="4"/>
    </row>
    <row r="158" spans="2:5" x14ac:dyDescent="0.25">
      <c r="B158" s="1"/>
      <c r="C158" s="1"/>
      <c r="D158" s="4"/>
      <c r="E158" s="4"/>
    </row>
    <row r="159" spans="2:5" x14ac:dyDescent="0.25">
      <c r="B159" s="1"/>
      <c r="C159" s="1"/>
      <c r="D159" s="4"/>
      <c r="E159" s="4"/>
    </row>
    <row r="160" spans="2:5" x14ac:dyDescent="0.25">
      <c r="B160" s="1"/>
      <c r="C160" s="1"/>
      <c r="D160" s="4"/>
      <c r="E160" s="4"/>
    </row>
    <row r="161" spans="2:5" x14ac:dyDescent="0.25">
      <c r="B161" s="1"/>
      <c r="C161" s="1"/>
      <c r="D161" s="4"/>
      <c r="E161" s="4"/>
    </row>
  </sheetData>
  <phoneticPr fontId="2" type="noConversion"/>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A1:L34"/>
  <sheetViews>
    <sheetView zoomScaleNormal="100" workbookViewId="0">
      <selection activeCell="J29" sqref="J29"/>
    </sheetView>
  </sheetViews>
  <sheetFormatPr defaultColWidth="9.33203125" defaultRowHeight="13.2" x14ac:dyDescent="0.25"/>
  <cols>
    <col min="1" max="1" width="11.77734375" style="41" customWidth="1"/>
    <col min="2" max="2" width="7.6640625" style="41" customWidth="1"/>
    <col min="3" max="3" width="43.77734375" style="41" customWidth="1"/>
    <col min="4" max="4" width="14.109375" style="41" customWidth="1"/>
    <col min="5" max="6" width="15.33203125" style="41" customWidth="1"/>
    <col min="7" max="7" width="8" style="41" customWidth="1"/>
    <col min="8" max="8" width="7.6640625" style="41" customWidth="1"/>
    <col min="9" max="9" width="44.33203125" style="41" customWidth="1"/>
    <col min="10" max="10" width="13.44140625" style="41" customWidth="1"/>
    <col min="11" max="11" width="14.33203125" style="41" customWidth="1"/>
    <col min="12" max="12" width="13" style="41" customWidth="1"/>
    <col min="13" max="16384" width="9.33203125" style="41"/>
  </cols>
  <sheetData>
    <row r="1" spans="1:12" s="39" customFormat="1" x14ac:dyDescent="0.25">
      <c r="A1" s="90" t="str">
        <f>Vertimas1!B4</f>
        <v>Form number AUDFS1521</v>
      </c>
      <c r="B1" s="7"/>
      <c r="C1" s="7"/>
      <c r="D1" s="7"/>
      <c r="E1" s="7"/>
      <c r="F1" s="7"/>
      <c r="G1" s="7"/>
      <c r="H1" s="7"/>
      <c r="I1" s="7"/>
      <c r="J1" s="68"/>
      <c r="K1" s="68"/>
      <c r="L1" s="8"/>
    </row>
    <row r="2" spans="1:12" s="39" customFormat="1" x14ac:dyDescent="0.25">
      <c r="A2" s="10" t="str">
        <f>Vertimas1!B2</f>
        <v>Reconciliation Statement of payments</v>
      </c>
      <c r="B2" s="11"/>
      <c r="C2" s="11"/>
      <c r="D2" s="11"/>
      <c r="E2" s="11"/>
      <c r="F2" s="11"/>
      <c r="G2" s="11"/>
      <c r="H2" s="11"/>
      <c r="I2" s="11"/>
      <c r="J2" s="68"/>
      <c r="K2" s="68"/>
      <c r="L2" s="12"/>
    </row>
    <row r="3" spans="1:12" s="39" customFormat="1" x14ac:dyDescent="0.25">
      <c r="A3" s="99">
        <v>45991</v>
      </c>
      <c r="B3" s="11"/>
      <c r="C3" s="11"/>
      <c r="D3" s="11"/>
      <c r="E3" s="11"/>
      <c r="F3" s="11"/>
      <c r="G3" s="11"/>
      <c r="H3" s="11"/>
      <c r="I3" s="11"/>
      <c r="J3" s="68"/>
      <c r="K3" s="11"/>
      <c r="L3" s="12"/>
    </row>
    <row r="4" spans="1:12" s="39" customFormat="1" x14ac:dyDescent="0.25">
      <c r="A4" s="10" t="str">
        <f>Vertimas1!B5</f>
        <v>Receivable</v>
      </c>
      <c r="B4" s="11"/>
      <c r="C4" s="98" t="s">
        <v>460</v>
      </c>
      <c r="D4" s="11"/>
      <c r="E4" s="11"/>
      <c r="F4" s="11"/>
      <c r="G4" s="11"/>
      <c r="H4" s="11"/>
      <c r="I4" s="11"/>
      <c r="J4" s="68"/>
      <c r="K4" s="11"/>
      <c r="L4" s="12"/>
    </row>
    <row r="5" spans="1:12" s="39" customFormat="1" x14ac:dyDescent="0.25">
      <c r="A5" s="13"/>
      <c r="B5" s="11"/>
      <c r="C5" s="11" t="str">
        <f>Vertimas1!B6</f>
        <v>subsidiary</v>
      </c>
      <c r="D5" s="11"/>
      <c r="E5" s="11"/>
      <c r="F5" s="11"/>
      <c r="G5" s="11"/>
      <c r="H5" s="11"/>
      <c r="I5" s="11"/>
      <c r="J5" s="68"/>
      <c r="K5" s="11"/>
      <c r="L5" s="12"/>
    </row>
    <row r="6" spans="1:12" s="39" customFormat="1" x14ac:dyDescent="0.25">
      <c r="A6" s="10" t="str">
        <f>Vertimas1!B7</f>
        <v>Payables</v>
      </c>
      <c r="B6" s="11"/>
      <c r="C6" s="98" t="s">
        <v>461</v>
      </c>
      <c r="D6" s="11"/>
      <c r="E6" s="11"/>
      <c r="F6" s="11"/>
      <c r="G6" s="11"/>
      <c r="H6" s="11"/>
      <c r="I6" s="11"/>
      <c r="J6" s="68"/>
      <c r="K6" s="11"/>
      <c r="L6" s="12"/>
    </row>
    <row r="7" spans="1:12" s="39" customFormat="1" x14ac:dyDescent="0.25">
      <c r="A7" s="13"/>
      <c r="B7" s="11"/>
      <c r="C7" s="11" t="str">
        <f>Vertimas1!B8</f>
        <v>subsidiary</v>
      </c>
      <c r="D7" s="11"/>
      <c r="E7" s="11"/>
      <c r="F7" s="11"/>
      <c r="G7" s="11"/>
      <c r="H7" s="11"/>
      <c r="I7" s="11"/>
      <c r="J7" s="67"/>
      <c r="K7" s="11"/>
      <c r="L7" s="12"/>
    </row>
    <row r="8" spans="1:12" s="39" customFormat="1" x14ac:dyDescent="0.25">
      <c r="A8" s="13"/>
      <c r="B8" s="11"/>
      <c r="C8" s="11"/>
      <c r="D8" s="11"/>
      <c r="E8" s="11"/>
      <c r="F8" s="11"/>
      <c r="G8" s="11"/>
      <c r="H8" s="11"/>
      <c r="I8" s="11"/>
      <c r="J8" s="67"/>
      <c r="K8" s="11"/>
      <c r="L8" s="12"/>
    </row>
    <row r="9" spans="1:12" s="39" customFormat="1" ht="66" x14ac:dyDescent="0.25">
      <c r="A9" s="14" t="str">
        <f>Vertimas1!B9</f>
        <v>Line number of the Balance sheet</v>
      </c>
      <c r="B9" s="15" t="str">
        <f>Vertimas1!B10</f>
        <v>Table/ line number</v>
      </c>
      <c r="C9" s="16" t="str">
        <f>Vertimas1!B11</f>
        <v>Receivable accounts (debit balance)</v>
      </c>
      <c r="D9" s="15" t="str">
        <f>Vertimas1!B12</f>
        <v>Amount in local currency</v>
      </c>
      <c r="E9" s="15" t="str">
        <f>Vertimas1!B15</f>
        <v>Amount in transaction currency (specify currency)</v>
      </c>
      <c r="F9" s="15" t="str">
        <f>Vertimas1!B18</f>
        <v>Comment</v>
      </c>
      <c r="G9" s="15" t="str">
        <f>Vertimas1!B9</f>
        <v>Line number of the Balance sheet</v>
      </c>
      <c r="H9" s="15" t="str">
        <f>Vertimas1!B10</f>
        <v>Table/ line number</v>
      </c>
      <c r="I9" s="16" t="str">
        <f>Vertimas1!B17</f>
        <v>Payables accounts (credit balance)</v>
      </c>
      <c r="J9" s="15" t="str">
        <f>Vertimas1!B12</f>
        <v>Amount in local currency</v>
      </c>
      <c r="K9" s="15" t="str">
        <f>Vertimas1!B15</f>
        <v>Amount in transaction currency (specify currency)</v>
      </c>
      <c r="L9" s="17" t="str">
        <f>Vertimas1!B18</f>
        <v>Comment</v>
      </c>
    </row>
    <row r="10" spans="1:12" s="39" customFormat="1" x14ac:dyDescent="0.25">
      <c r="A10" s="14" t="s">
        <v>164</v>
      </c>
      <c r="B10" s="15" t="s">
        <v>188</v>
      </c>
      <c r="C10" s="40" t="str">
        <f>Vertimas1!B19</f>
        <v>Prepayments for tangible assets</v>
      </c>
      <c r="D10" s="78"/>
      <c r="E10" s="78"/>
      <c r="F10" s="78"/>
      <c r="G10" s="15" t="s">
        <v>177</v>
      </c>
      <c r="H10" s="15" t="s">
        <v>197</v>
      </c>
      <c r="I10" s="40" t="str">
        <f>Vertimas1!B28</f>
        <v>Finance lease liabilities (long term)</v>
      </c>
      <c r="J10" s="78"/>
      <c r="K10" s="78"/>
      <c r="L10" s="17"/>
    </row>
    <row r="11" spans="1:12" s="39" customFormat="1" x14ac:dyDescent="0.25">
      <c r="A11" s="14" t="s">
        <v>165</v>
      </c>
      <c r="B11" s="15" t="s">
        <v>189</v>
      </c>
      <c r="C11" s="166" t="str">
        <f>Vertimas1!B20</f>
        <v>Prepayments for intangible assets</v>
      </c>
      <c r="D11" s="78"/>
      <c r="E11" s="78"/>
      <c r="F11" s="78"/>
      <c r="G11" s="15" t="s">
        <v>178</v>
      </c>
      <c r="H11" s="15" t="s">
        <v>198</v>
      </c>
      <c r="I11" s="40" t="str">
        <f>Vertimas1!B29</f>
        <v>Other interest bearing long term debts</v>
      </c>
      <c r="J11" s="78"/>
      <c r="K11" s="78"/>
      <c r="L11" s="17"/>
    </row>
    <row r="12" spans="1:12" s="39" customFormat="1" x14ac:dyDescent="0.25">
      <c r="A12" s="14" t="s">
        <v>166</v>
      </c>
      <c r="B12" s="15" t="s">
        <v>190</v>
      </c>
      <c r="C12" s="40" t="str">
        <f>Vertimas1!B21</f>
        <v>Long term accounts receivable</v>
      </c>
      <c r="D12" s="78"/>
      <c r="E12" s="78"/>
      <c r="F12" s="78"/>
      <c r="G12" s="15" t="s">
        <v>179</v>
      </c>
      <c r="H12" s="15" t="s">
        <v>199</v>
      </c>
      <c r="I12" s="40" t="str">
        <f>Vertimas1!B30</f>
        <v>Other interest non-bearing long term debt</v>
      </c>
      <c r="J12" s="168"/>
      <c r="K12" s="78"/>
      <c r="L12" s="17"/>
    </row>
    <row r="13" spans="1:12" x14ac:dyDescent="0.25">
      <c r="A13" s="14" t="s">
        <v>167</v>
      </c>
      <c r="B13" s="15" t="s">
        <v>192</v>
      </c>
      <c r="C13" s="128" t="str">
        <f>Vertimas1!B23</f>
        <v>Long-term loans granted</v>
      </c>
      <c r="D13" s="79"/>
      <c r="E13" s="79"/>
      <c r="F13" s="79"/>
      <c r="G13" s="22" t="s">
        <v>180</v>
      </c>
      <c r="H13" s="22" t="s">
        <v>200</v>
      </c>
      <c r="I13" s="23" t="str">
        <f>Vertimas1!B31</f>
        <v>Advances received (long-term)</v>
      </c>
      <c r="J13" s="79"/>
      <c r="K13" s="79"/>
      <c r="L13" s="24"/>
    </row>
    <row r="14" spans="1:12" x14ac:dyDescent="0.25">
      <c r="A14" s="26" t="s">
        <v>154</v>
      </c>
      <c r="B14" s="22" t="s">
        <v>191</v>
      </c>
      <c r="C14" s="21" t="str">
        <f>Vertimas1!B22</f>
        <v>Prepayments and deferred expenses</v>
      </c>
      <c r="D14" s="79"/>
      <c r="E14" s="106"/>
      <c r="F14" s="79"/>
      <c r="G14" s="22" t="s">
        <v>181</v>
      </c>
      <c r="H14" s="22" t="s">
        <v>201</v>
      </c>
      <c r="I14" s="23" t="str">
        <f>Vertimas1!B32</f>
        <v>Current portion of finance lease liabilities</v>
      </c>
      <c r="J14" s="79"/>
      <c r="K14" s="79"/>
      <c r="L14" s="24"/>
    </row>
    <row r="15" spans="1:12" ht="26.4" x14ac:dyDescent="0.25">
      <c r="A15" s="26" t="s">
        <v>168</v>
      </c>
      <c r="B15" s="22" t="s">
        <v>193</v>
      </c>
      <c r="C15" s="167" t="str">
        <f>Vertimas1!B24</f>
        <v>Trade accounts receivable</v>
      </c>
      <c r="D15" s="179">
        <v>1834726.37</v>
      </c>
      <c r="E15" s="179">
        <v>1834726.37</v>
      </c>
      <c r="F15" s="79"/>
      <c r="G15" s="22" t="s">
        <v>182</v>
      </c>
      <c r="H15" s="22" t="s">
        <v>202</v>
      </c>
      <c r="I15" s="23" t="str">
        <f>Vertimas1!B33</f>
        <v>Current portion of other interest bearing long term loans</v>
      </c>
      <c r="J15" s="79"/>
      <c r="K15" s="79"/>
      <c r="L15" s="24"/>
    </row>
    <row r="16" spans="1:12" x14ac:dyDescent="0.25">
      <c r="A16" s="26" t="s">
        <v>169</v>
      </c>
      <c r="B16" s="22" t="s">
        <v>194</v>
      </c>
      <c r="C16" s="27" t="str">
        <f>Vertimas1!B25</f>
        <v>Other accounts receivable</v>
      </c>
      <c r="D16" s="179"/>
      <c r="E16" s="179"/>
      <c r="F16" s="79"/>
      <c r="G16" s="22" t="s">
        <v>183</v>
      </c>
      <c r="H16" s="22" t="s">
        <v>203</v>
      </c>
      <c r="I16" s="23" t="str">
        <f>Vertimas1!B34</f>
        <v>Other interest bearing short term loans</v>
      </c>
      <c r="J16" s="79"/>
      <c r="K16" s="79"/>
      <c r="L16" s="24"/>
    </row>
    <row r="17" spans="1:12" x14ac:dyDescent="0.25">
      <c r="A17" s="26" t="s">
        <v>170</v>
      </c>
      <c r="B17" s="22" t="s">
        <v>195</v>
      </c>
      <c r="C17" s="27" t="str">
        <f>Vertimas1!B26</f>
        <v>Short-term loans granted</v>
      </c>
      <c r="D17" s="179"/>
      <c r="E17" s="179"/>
      <c r="F17" s="79"/>
      <c r="G17" s="22" t="s">
        <v>184</v>
      </c>
      <c r="H17" s="22" t="s">
        <v>204</v>
      </c>
      <c r="I17" s="28" t="str">
        <f>Vertimas1!B35</f>
        <v>Trade liabilities</v>
      </c>
      <c r="J17" s="79">
        <v>1834726.39</v>
      </c>
      <c r="K17" s="79">
        <v>1834726.39</v>
      </c>
      <c r="L17" s="24"/>
    </row>
    <row r="18" spans="1:12" x14ac:dyDescent="0.25">
      <c r="A18" s="26" t="s">
        <v>171</v>
      </c>
      <c r="B18" s="22" t="s">
        <v>196</v>
      </c>
      <c r="C18" s="27" t="str">
        <f>Vertimas1!B27</f>
        <v>Other current assets</v>
      </c>
      <c r="D18" s="179"/>
      <c r="E18" s="179"/>
      <c r="F18" s="79"/>
      <c r="G18" s="22" t="s">
        <v>185</v>
      </c>
      <c r="H18" s="22" t="s">
        <v>205</v>
      </c>
      <c r="I18" s="23" t="str">
        <f>Vertimas1!B36</f>
        <v>Advances received (short-term)</v>
      </c>
      <c r="J18" s="179"/>
      <c r="K18" s="179"/>
      <c r="L18" s="24"/>
    </row>
    <row r="19" spans="1:12" s="45" customFormat="1" x14ac:dyDescent="0.25">
      <c r="A19" s="26"/>
      <c r="B19" s="20"/>
      <c r="C19" s="42"/>
      <c r="D19" s="180"/>
      <c r="E19" s="180"/>
      <c r="F19" s="80"/>
      <c r="G19" s="43" t="s">
        <v>186</v>
      </c>
      <c r="H19" s="43" t="s">
        <v>206</v>
      </c>
      <c r="I19" s="44" t="str">
        <f>Vertimas1!B37</f>
        <v>Current portion of non interest bearing liabilities</v>
      </c>
      <c r="J19" s="80"/>
      <c r="K19" s="80"/>
      <c r="L19" s="71"/>
    </row>
    <row r="20" spans="1:12" s="45" customFormat="1" x14ac:dyDescent="0.25">
      <c r="A20" s="26"/>
      <c r="B20" s="20"/>
      <c r="C20" s="42"/>
      <c r="D20" s="180"/>
      <c r="E20" s="180"/>
      <c r="F20" s="80"/>
      <c r="G20" s="22" t="s">
        <v>187</v>
      </c>
      <c r="H20" s="22" t="s">
        <v>207</v>
      </c>
      <c r="I20" s="28" t="str">
        <f>Vertimas1!B38</f>
        <v>Other payables</v>
      </c>
      <c r="J20" s="80"/>
      <c r="K20" s="80"/>
      <c r="L20" s="71"/>
    </row>
    <row r="21" spans="1:12" x14ac:dyDescent="0.25">
      <c r="A21" s="72"/>
      <c r="B21" s="20"/>
      <c r="C21" s="109" t="str">
        <f>Vertimas1!B14</f>
        <v>TOTAL:</v>
      </c>
      <c r="D21" s="106">
        <f>+SUM(D10:D18)</f>
        <v>1834726.37</v>
      </c>
      <c r="E21" s="178">
        <f>+SUM(E10:E18)</f>
        <v>1834726.37</v>
      </c>
      <c r="F21" s="79"/>
      <c r="G21" s="22"/>
      <c r="H21" s="22"/>
      <c r="I21" s="109" t="str">
        <f>Vertimas1!B14</f>
        <v>TOTAL:</v>
      </c>
      <c r="J21" s="106">
        <f>+SUM(J10:J18)</f>
        <v>1834726.39</v>
      </c>
      <c r="K21" s="106">
        <f>+SUM(K10:K18)</f>
        <v>1834726.39</v>
      </c>
      <c r="L21" s="24"/>
    </row>
    <row r="22" spans="1:12" x14ac:dyDescent="0.25">
      <c r="A22" s="73"/>
      <c r="B22" s="29"/>
      <c r="C22" s="29"/>
      <c r="D22" s="181"/>
      <c r="E22" s="181"/>
      <c r="F22" s="29"/>
      <c r="G22" s="29"/>
      <c r="H22" s="29"/>
      <c r="I22" s="29"/>
      <c r="J22" s="185"/>
      <c r="K22" s="185"/>
      <c r="L22" s="74"/>
    </row>
    <row r="23" spans="1:12" x14ac:dyDescent="0.25">
      <c r="A23" s="73" t="str">
        <f>Vertimas1!B39</f>
        <v>CONFIRMED:</v>
      </c>
      <c r="B23" s="29"/>
      <c r="C23" s="29"/>
      <c r="D23" s="29"/>
      <c r="E23" s="29"/>
      <c r="F23" s="29"/>
      <c r="G23" s="46"/>
      <c r="H23" s="29"/>
      <c r="I23" s="29"/>
      <c r="J23" s="185"/>
      <c r="K23" s="29"/>
      <c r="L23" s="74"/>
    </row>
    <row r="24" spans="1:12" x14ac:dyDescent="0.25">
      <c r="A24" s="73"/>
      <c r="B24" s="29"/>
      <c r="C24" s="29"/>
      <c r="D24" s="29"/>
      <c r="E24" s="29"/>
      <c r="F24" s="29"/>
      <c r="G24" s="29"/>
      <c r="H24" s="29"/>
      <c r="I24" s="29"/>
      <c r="J24" s="29"/>
      <c r="K24" s="29"/>
      <c r="L24" s="74"/>
    </row>
    <row r="25" spans="1:12" x14ac:dyDescent="0.25">
      <c r="A25" s="73" t="str">
        <f>Vertimas1!B40</f>
        <v>Chief Accountant, name, surname, signature</v>
      </c>
      <c r="B25" s="29"/>
      <c r="C25" s="29"/>
      <c r="D25" s="29"/>
      <c r="E25" s="29"/>
      <c r="F25" s="29"/>
      <c r="G25" s="46" t="str">
        <f>Vertimas1!B40</f>
        <v>Chief Accountant, name, surname, signature</v>
      </c>
      <c r="H25" s="29"/>
      <c r="I25" s="29"/>
      <c r="J25" s="11"/>
      <c r="K25" s="11"/>
      <c r="L25" s="12"/>
    </row>
    <row r="26" spans="1:12" x14ac:dyDescent="0.25">
      <c r="A26" s="75"/>
      <c r="B26" s="29"/>
      <c r="C26" s="29"/>
      <c r="D26" s="29"/>
      <c r="E26" s="29"/>
      <c r="F26" s="29"/>
      <c r="G26" s="29"/>
      <c r="H26" s="29"/>
      <c r="I26" s="29"/>
      <c r="J26" s="184"/>
      <c r="K26" s="11"/>
      <c r="L26" s="12"/>
    </row>
    <row r="27" spans="1:12" x14ac:dyDescent="0.25">
      <c r="A27" s="82" t="str">
        <f>Vertimas1!B41</f>
        <v>Confirmed date:</v>
      </c>
      <c r="B27" s="33"/>
      <c r="C27" s="182" t="s">
        <v>458</v>
      </c>
      <c r="D27" s="33"/>
      <c r="E27" s="33"/>
      <c r="F27" s="33"/>
      <c r="G27" s="33"/>
      <c r="H27" s="33"/>
      <c r="I27" s="33"/>
      <c r="J27" s="182" t="s">
        <v>459</v>
      </c>
      <c r="K27" s="11"/>
      <c r="L27" s="12"/>
    </row>
    <row r="28" spans="1:12" x14ac:dyDescent="0.25">
      <c r="A28" s="76"/>
      <c r="B28" s="33"/>
      <c r="C28" s="183"/>
      <c r="D28" s="33"/>
      <c r="E28" s="33"/>
      <c r="F28" s="33"/>
      <c r="G28" s="33"/>
      <c r="H28" s="33"/>
      <c r="I28" s="186"/>
      <c r="J28" s="176"/>
      <c r="K28" s="11"/>
      <c r="L28" s="12"/>
    </row>
    <row r="29" spans="1:12" x14ac:dyDescent="0.25">
      <c r="A29" s="34"/>
      <c r="B29" s="33"/>
      <c r="C29" s="33"/>
      <c r="D29" s="186">
        <v>45669</v>
      </c>
      <c r="E29" s="33"/>
      <c r="F29" s="33"/>
      <c r="G29" s="33"/>
      <c r="H29" s="33"/>
      <c r="I29" s="33"/>
      <c r="J29" s="176" t="s">
        <v>462</v>
      </c>
      <c r="K29" s="11"/>
      <c r="L29" s="12"/>
    </row>
    <row r="30" spans="1:12" x14ac:dyDescent="0.25">
      <c r="A30" s="34"/>
      <c r="B30" s="33"/>
      <c r="C30" s="33"/>
      <c r="D30" s="33"/>
      <c r="E30" s="33"/>
      <c r="F30" s="33"/>
      <c r="G30" s="33"/>
      <c r="H30" s="33"/>
      <c r="I30" s="33"/>
      <c r="J30" s="176"/>
      <c r="K30" s="11"/>
      <c r="L30" s="12"/>
    </row>
    <row r="31" spans="1:12" ht="13.8" thickBot="1" x14ac:dyDescent="0.3">
      <c r="A31" s="77"/>
      <c r="B31" s="35"/>
      <c r="C31" s="35"/>
      <c r="D31" s="35"/>
      <c r="E31" s="35"/>
      <c r="F31" s="35"/>
      <c r="G31" s="35"/>
      <c r="H31" s="35"/>
      <c r="I31" s="35"/>
      <c r="J31" s="35"/>
      <c r="K31" s="35"/>
      <c r="L31" s="37"/>
    </row>
    <row r="32" spans="1:12" x14ac:dyDescent="0.25">
      <c r="A32" s="33"/>
      <c r="B32" s="33"/>
      <c r="C32" s="33"/>
      <c r="D32" s="33"/>
      <c r="E32" s="33"/>
      <c r="F32" s="33"/>
      <c r="G32" s="33"/>
      <c r="H32" s="33"/>
      <c r="I32" s="33"/>
      <c r="J32" s="33"/>
      <c r="K32" s="33"/>
      <c r="L32" s="33"/>
    </row>
    <row r="33" spans="1:12" x14ac:dyDescent="0.25">
      <c r="A33" s="33"/>
      <c r="B33" s="33"/>
      <c r="C33" s="33"/>
      <c r="D33" s="33"/>
      <c r="E33" s="33"/>
      <c r="F33" s="33"/>
      <c r="G33" s="33"/>
      <c r="H33" s="33"/>
      <c r="I33" s="33"/>
      <c r="J33" s="33"/>
      <c r="K33" s="33"/>
      <c r="L33" s="33"/>
    </row>
    <row r="34" spans="1:12" x14ac:dyDescent="0.25">
      <c r="A34" s="33"/>
      <c r="B34" s="33"/>
      <c r="C34" s="33"/>
      <c r="D34" s="33"/>
      <c r="E34" s="33"/>
      <c r="F34" s="33"/>
      <c r="G34" s="33"/>
      <c r="H34" s="33"/>
      <c r="I34" s="33"/>
      <c r="J34" s="33"/>
      <c r="K34" s="33"/>
      <c r="L34" s="33"/>
    </row>
  </sheetData>
  <phoneticPr fontId="2" type="noConversion"/>
  <pageMargins left="0.23" right="0.16" top="0.17" bottom="0.21" header="0.25" footer="0.16"/>
  <pageSetup paperSize="9" scale="77" orientation="landscape"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2050" r:id="rId4" name="Drop Down 2">
              <controlPr defaultSize="0" autoLine="0" autoPict="0">
                <anchor moveWithCells="1">
                  <from>
                    <xdr:col>7</xdr:col>
                    <xdr:colOff>83820</xdr:colOff>
                    <xdr:row>0</xdr:row>
                    <xdr:rowOff>22860</xdr:rowOff>
                  </from>
                  <to>
                    <xdr:col>8</xdr:col>
                    <xdr:colOff>441960</xdr:colOff>
                    <xdr:row>1</xdr:row>
                    <xdr:rowOff>68580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Vertimas</vt:lpstr>
      <vt:lpstr>Income_expenses</vt:lpstr>
      <vt:lpstr>Vertimas1</vt:lpstr>
      <vt:lpstr>Balance</vt:lpstr>
      <vt:lpstr>Balance!Print_Area</vt:lpstr>
      <vt:lpstr>Income_expenses!Print_Area</vt:lpstr>
    </vt:vector>
  </TitlesOfParts>
  <Company>PKP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VilijaZ</dc:creator>
  <cp:lastModifiedBy>Zita Paulavičienė</cp:lastModifiedBy>
  <cp:lastPrinted>2025-11-12T12:13:00Z</cp:lastPrinted>
  <dcterms:created xsi:type="dcterms:W3CDTF">2006-01-10T10:45:46Z</dcterms:created>
  <dcterms:modified xsi:type="dcterms:W3CDTF">2026-01-12T07:21:54Z</dcterms:modified>
</cp:coreProperties>
</file>